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"/>
    </mc:Choice>
  </mc:AlternateContent>
  <xr:revisionPtr revIDLastSave="0" documentId="8_{29A16116-5239-4C4E-B8B3-3F3FA599FDE1}" xr6:coauthVersionLast="47" xr6:coauthVersionMax="47" xr10:uidLastSave="{00000000-0000-0000-0000-000000000000}"/>
  <bookViews>
    <workbookView xWindow="-120" yWindow="-120" windowWidth="20730" windowHeight="11160" xr2:uid="{8FB56C22-9173-43B1-A64A-FE3F064F7B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K26" i="1"/>
  <c r="F26" i="1"/>
  <c r="E26" i="1"/>
  <c r="AF25" i="1"/>
  <c r="AC25" i="1"/>
  <c r="AB25" i="1"/>
  <c r="X25" i="1"/>
  <c r="V25" i="1"/>
  <c r="U25" i="1"/>
  <c r="T25" i="1"/>
  <c r="R25" i="1"/>
  <c r="P25" i="1"/>
  <c r="N25" i="1"/>
  <c r="M25" i="1"/>
  <c r="L25" i="1"/>
  <c r="K25" i="1"/>
  <c r="AF24" i="1"/>
  <c r="AC24" i="1"/>
  <c r="AB24" i="1"/>
  <c r="X24" i="1"/>
  <c r="V24" i="1"/>
  <c r="U24" i="1"/>
  <c r="T24" i="1"/>
  <c r="R24" i="1"/>
  <c r="P24" i="1"/>
  <c r="N24" i="1"/>
  <c r="M24" i="1"/>
  <c r="L24" i="1"/>
  <c r="K24" i="1"/>
  <c r="AF23" i="1"/>
  <c r="AC23" i="1"/>
  <c r="AB23" i="1"/>
  <c r="X23" i="1"/>
  <c r="V23" i="1"/>
  <c r="U23" i="1"/>
  <c r="T23" i="1"/>
  <c r="R23" i="1"/>
  <c r="P23" i="1"/>
  <c r="N23" i="1"/>
  <c r="M23" i="1"/>
  <c r="K23" i="1"/>
  <c r="AF22" i="1"/>
  <c r="AC22" i="1"/>
  <c r="AB22" i="1"/>
  <c r="X22" i="1"/>
  <c r="V22" i="1"/>
  <c r="U22" i="1"/>
  <c r="T22" i="1"/>
  <c r="R22" i="1"/>
  <c r="P22" i="1"/>
  <c r="N22" i="1"/>
  <c r="M22" i="1"/>
  <c r="K22" i="1"/>
  <c r="AF21" i="1"/>
  <c r="AC21" i="1"/>
  <c r="AB21" i="1"/>
  <c r="X21" i="1"/>
  <c r="V21" i="1"/>
  <c r="U21" i="1"/>
  <c r="T21" i="1"/>
  <c r="R21" i="1"/>
  <c r="P21" i="1"/>
  <c r="N21" i="1"/>
  <c r="M21" i="1"/>
  <c r="K21" i="1"/>
  <c r="AF20" i="1"/>
  <c r="AC20" i="1"/>
  <c r="AB20" i="1"/>
  <c r="X20" i="1"/>
  <c r="U20" i="1"/>
  <c r="T20" i="1"/>
  <c r="R20" i="1"/>
  <c r="P20" i="1"/>
  <c r="N20" i="1"/>
  <c r="M20" i="1"/>
  <c r="L20" i="1"/>
  <c r="K20" i="1"/>
  <c r="AF19" i="1"/>
  <c r="AC19" i="1"/>
  <c r="AB19" i="1"/>
  <c r="X19" i="1"/>
  <c r="V19" i="1"/>
  <c r="U19" i="1"/>
  <c r="T19" i="1"/>
  <c r="R19" i="1"/>
  <c r="P19" i="1"/>
  <c r="N19" i="1"/>
  <c r="M19" i="1"/>
  <c r="K19" i="1"/>
  <c r="AF18" i="1"/>
  <c r="AC18" i="1"/>
  <c r="AB18" i="1"/>
  <c r="X18" i="1"/>
  <c r="U18" i="1"/>
  <c r="T18" i="1"/>
  <c r="R18" i="1"/>
  <c r="P18" i="1"/>
  <c r="N18" i="1"/>
  <c r="M18" i="1"/>
  <c r="L18" i="1"/>
  <c r="K18" i="1"/>
  <c r="AF17" i="1"/>
  <c r="AC17" i="1"/>
  <c r="AB17" i="1"/>
  <c r="X17" i="1"/>
  <c r="U17" i="1"/>
  <c r="T17" i="1"/>
  <c r="R17" i="1"/>
  <c r="P17" i="1"/>
  <c r="N17" i="1"/>
  <c r="M17" i="1"/>
  <c r="L17" i="1"/>
  <c r="K17" i="1"/>
  <c r="AF16" i="1"/>
  <c r="AC16" i="1"/>
  <c r="AB16" i="1"/>
  <c r="X16" i="1"/>
  <c r="U16" i="1"/>
  <c r="T16" i="1"/>
  <c r="R16" i="1"/>
  <c r="P16" i="1"/>
  <c r="N16" i="1"/>
  <c r="M16" i="1"/>
  <c r="L16" i="1"/>
  <c r="K16" i="1"/>
  <c r="AF15" i="1"/>
  <c r="AC15" i="1"/>
  <c r="AB15" i="1"/>
  <c r="X15" i="1"/>
  <c r="V15" i="1"/>
  <c r="U15" i="1"/>
  <c r="T15" i="1"/>
  <c r="R15" i="1"/>
  <c r="P15" i="1"/>
  <c r="N15" i="1"/>
  <c r="M15" i="1"/>
  <c r="K15" i="1"/>
  <c r="AF14" i="1"/>
  <c r="AC14" i="1"/>
  <c r="AB14" i="1"/>
  <c r="X14" i="1"/>
  <c r="V14" i="1"/>
  <c r="U14" i="1"/>
  <c r="T14" i="1"/>
  <c r="R14" i="1"/>
  <c r="P14" i="1"/>
  <c r="N14" i="1"/>
  <c r="M14" i="1"/>
  <c r="K14" i="1"/>
  <c r="AF13" i="1"/>
  <c r="AC13" i="1"/>
  <c r="AB13" i="1"/>
  <c r="X13" i="1"/>
  <c r="U13" i="1"/>
  <c r="T13" i="1"/>
  <c r="R13" i="1"/>
  <c r="P13" i="1"/>
  <c r="N13" i="1"/>
  <c r="M13" i="1"/>
  <c r="L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AF11" i="1"/>
  <c r="AC11" i="1"/>
  <c r="AB11" i="1"/>
  <c r="X11" i="1"/>
  <c r="U11" i="1"/>
  <c r="T11" i="1"/>
  <c r="R11" i="1"/>
  <c r="P11" i="1"/>
  <c r="N11" i="1"/>
  <c r="M11" i="1"/>
  <c r="L11" i="1"/>
  <c r="K11" i="1"/>
  <c r="AF10" i="1"/>
  <c r="AC10" i="1"/>
  <c r="AB10" i="1"/>
  <c r="X10" i="1"/>
  <c r="V10" i="1"/>
  <c r="U10" i="1"/>
  <c r="T10" i="1"/>
  <c r="R10" i="1"/>
  <c r="P10" i="1"/>
  <c r="N10" i="1"/>
  <c r="M10" i="1"/>
  <c r="K10" i="1"/>
  <c r="AF9" i="1"/>
  <c r="AC9" i="1"/>
  <c r="AB9" i="1"/>
  <c r="X9" i="1"/>
  <c r="U9" i="1"/>
  <c r="T9" i="1"/>
  <c r="R9" i="1"/>
  <c r="P9" i="1"/>
  <c r="N9" i="1"/>
  <c r="M9" i="1"/>
  <c r="L9" i="1"/>
  <c r="K9" i="1"/>
  <c r="AF8" i="1"/>
  <c r="AC8" i="1"/>
  <c r="AB8" i="1"/>
  <c r="X8" i="1"/>
  <c r="V8" i="1"/>
  <c r="U8" i="1"/>
  <c r="T8" i="1"/>
  <c r="R8" i="1"/>
  <c r="P8" i="1"/>
  <c r="N8" i="1"/>
  <c r="M8" i="1"/>
  <c r="K8" i="1"/>
  <c r="AF7" i="1"/>
  <c r="AC7" i="1"/>
  <c r="AB7" i="1"/>
  <c r="X7" i="1"/>
  <c r="V7" i="1"/>
  <c r="U7" i="1"/>
  <c r="T7" i="1"/>
  <c r="R7" i="1"/>
  <c r="P7" i="1"/>
  <c r="N7" i="1"/>
  <c r="M7" i="1"/>
  <c r="K7" i="1"/>
  <c r="AF6" i="1"/>
  <c r="AC6" i="1"/>
  <c r="AB6" i="1"/>
  <c r="X6" i="1"/>
  <c r="V6" i="1"/>
  <c r="U6" i="1"/>
  <c r="T6" i="1"/>
  <c r="R6" i="1"/>
  <c r="P6" i="1"/>
  <c r="N6" i="1"/>
  <c r="M6" i="1"/>
  <c r="K6" i="1"/>
  <c r="AF5" i="1"/>
  <c r="AC5" i="1"/>
  <c r="AB5" i="1"/>
  <c r="X5" i="1"/>
  <c r="V5" i="1"/>
  <c r="U5" i="1"/>
  <c r="T5" i="1"/>
  <c r="R5" i="1"/>
  <c r="P5" i="1"/>
  <c r="N5" i="1"/>
  <c r="M5" i="1"/>
  <c r="K5" i="1"/>
  <c r="Y5" i="1" l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AA25" i="1" l="1"/>
  <c r="Z25" i="1"/>
  <c r="AD25" i="1"/>
  <c r="AA24" i="1"/>
  <c r="Z24" i="1"/>
  <c r="AD24" i="1"/>
  <c r="AA23" i="1"/>
  <c r="Z23" i="1"/>
  <c r="AD23" i="1"/>
  <c r="AA22" i="1"/>
  <c r="Z22" i="1"/>
  <c r="AD22" i="1"/>
  <c r="AA21" i="1"/>
  <c r="Z21" i="1"/>
  <c r="AD21" i="1"/>
  <c r="AA20" i="1"/>
  <c r="Z20" i="1"/>
  <c r="AD20" i="1"/>
  <c r="AA19" i="1"/>
  <c r="Z19" i="1"/>
  <c r="AD19" i="1"/>
  <c r="AA18" i="1"/>
  <c r="Z18" i="1"/>
  <c r="AD18" i="1"/>
  <c r="AA17" i="1"/>
  <c r="Z17" i="1"/>
  <c r="AD17" i="1"/>
  <c r="AA16" i="1"/>
  <c r="Z16" i="1"/>
  <c r="AD16" i="1"/>
  <c r="AA15" i="1"/>
  <c r="Z15" i="1"/>
  <c r="AD15" i="1"/>
  <c r="AA14" i="1"/>
  <c r="Z14" i="1"/>
  <c r="AD14" i="1"/>
  <c r="AA13" i="1"/>
  <c r="Z13" i="1"/>
  <c r="AD13" i="1"/>
  <c r="AA12" i="1"/>
  <c r="Z12" i="1"/>
  <c r="AD12" i="1"/>
  <c r="AA11" i="1"/>
  <c r="Z11" i="1"/>
  <c r="AD11" i="1"/>
  <c r="AA10" i="1"/>
  <c r="Z10" i="1"/>
  <c r="AD10" i="1"/>
  <c r="AA9" i="1"/>
  <c r="Z9" i="1"/>
  <c r="AD9" i="1"/>
  <c r="AA8" i="1"/>
  <c r="Z8" i="1"/>
  <c r="AD8" i="1"/>
  <c r="AA7" i="1"/>
  <c r="Z7" i="1"/>
  <c r="AD7" i="1"/>
  <c r="AA6" i="1"/>
  <c r="Z6" i="1"/>
  <c r="AD6" i="1"/>
  <c r="AA5" i="1"/>
  <c r="Z5" i="1"/>
  <c r="AD5" i="1"/>
  <c r="AE5" i="1" l="1"/>
  <c r="AG5" i="1" s="1"/>
  <c r="AE6" i="1"/>
  <c r="AG6" i="1" s="1"/>
  <c r="AE7" i="1"/>
  <c r="AG7" i="1" s="1"/>
  <c r="AE8" i="1"/>
  <c r="AG8" i="1" s="1"/>
  <c r="AE9" i="1"/>
  <c r="AG9" i="1" s="1"/>
  <c r="AE10" i="1"/>
  <c r="AG10" i="1" s="1"/>
  <c r="AE11" i="1"/>
  <c r="AG11" i="1" s="1"/>
  <c r="AE12" i="1"/>
  <c r="AG12" i="1" s="1"/>
  <c r="AE13" i="1"/>
  <c r="AG13" i="1" s="1"/>
  <c r="AE14" i="1"/>
  <c r="AG14" i="1" s="1"/>
  <c r="AE15" i="1"/>
  <c r="AG15" i="1" s="1"/>
  <c r="AE16" i="1"/>
  <c r="AG16" i="1" s="1"/>
  <c r="AE17" i="1"/>
  <c r="AG17" i="1" s="1"/>
  <c r="AE18" i="1"/>
  <c r="AG18" i="1" s="1"/>
  <c r="AE19" i="1"/>
  <c r="AG19" i="1" s="1"/>
  <c r="AE20" i="1"/>
  <c r="AG20" i="1" s="1"/>
  <c r="AE21" i="1"/>
  <c r="AG21" i="1" s="1"/>
  <c r="AE22" i="1"/>
  <c r="AG22" i="1" s="1"/>
  <c r="AE23" i="1"/>
  <c r="AG23" i="1" s="1"/>
  <c r="AE24" i="1"/>
  <c r="AG24" i="1" s="1"/>
  <c r="AE25" i="1"/>
  <c r="AG25" i="1" s="1"/>
</calcChain>
</file>

<file path=xl/sharedStrings.xml><?xml version="1.0" encoding="utf-8"?>
<sst xmlns="http://schemas.openxmlformats.org/spreadsheetml/2006/main" count="164" uniqueCount="64">
  <si>
    <t>SCCL Coal Bills sheet  12.10.2023</t>
  </si>
  <si>
    <t>PERIOD 01.10.2023 to 10.10.2023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</si>
  <si>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</si>
  <si>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</si>
  <si>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</si>
  <si>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</si>
  <si>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</si>
  <si>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</si>
  <si>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</si>
  <si>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</si>
  <si>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</si>
  <si>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</si>
  <si>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</si>
  <si>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</si>
  <si>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</si>
  <si>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</si>
  <si>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</si>
  <si>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</si>
  <si>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</si>
  <si>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</si>
  <si>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</si>
  <si>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</si>
  <si>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</si>
  <si>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</si>
  <si>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</si>
  <si>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</si>
  <si>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</si>
  <si>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</si>
  <si>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</si>
  <si>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</si>
  <si>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</si>
  <si>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</si>
  <si>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</si>
  <si>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</si>
  <si>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</si>
  <si>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</si>
  <si>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</si>
  <si>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PARLI (UNIT 8)</t>
  </si>
  <si>
    <t>01.10.2023</t>
  </si>
  <si>
    <t>G11</t>
  </si>
  <si>
    <t>BELLAMPALLI</t>
  </si>
  <si>
    <t>GOLETI CHP,BPA</t>
  </si>
  <si>
    <t>03.10.2023</t>
  </si>
  <si>
    <t>04.10.2023</t>
  </si>
  <si>
    <t>RAMAGUNDAM</t>
  </si>
  <si>
    <t>GDK OC-3 CHP(RAIL)</t>
  </si>
  <si>
    <t>G15</t>
  </si>
  <si>
    <t>YELLANDU</t>
  </si>
  <si>
    <t>YLD CSP (G GRADE)</t>
  </si>
  <si>
    <t>05.10.2023</t>
  </si>
  <si>
    <t>06.10.2023</t>
  </si>
  <si>
    <t>G13</t>
  </si>
  <si>
    <t>MANDAMARRI</t>
  </si>
  <si>
    <t>RKP CHP</t>
  </si>
  <si>
    <t>08.10.2023</t>
  </si>
  <si>
    <t>07.10.2023</t>
  </si>
  <si>
    <t>09.10.2023</t>
  </si>
  <si>
    <t>10.10.2023</t>
  </si>
  <si>
    <t>MANUGURU</t>
  </si>
  <si>
    <t>KCHP LINE II</t>
  </si>
  <si>
    <t>02.10.2023</t>
  </si>
  <si>
    <t>KOTHAGUDEM</t>
  </si>
  <si>
    <t>JVR CHP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</si>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</sst>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2" fontId="0" fillId="0" borderId="1" xfId="0" applyNumberFormat="1" applyFill="1" applyBorder="1" applyAlignment="1">
      <alignment vertical="center"/>
    </xf>
    <xf numFmtId="2" fontId="0" fillId="0" borderId="1" xfId="0" applyNumberForma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B7FA7-803B-4B53-9536-0343F771F5A7}">
  <dimension ref="A2:AI26"/>
  <sheetViews>
    <sheetView tabSelected="1" topLeftCell="R6" workbookViewId="0">
      <selection activeCell="AF15" sqref="AF15"/>
    </sheetView>
  </sheetViews>
  <sheetFormatPr defaultRowHeight="15" x14ac:dyDescent="0.25"/>
  <cols>
    <col min="6" max="6" width="15" customWidth="1"/>
    <col min="11" max="11" width="12.7109375" customWidth="1"/>
    <col min="32" max="32" width="10.85546875" customWidth="1"/>
    <col min="33" max="33" width="13.85546875" customWidth="1"/>
    <col min="34" max="35" width="16.28515625" customWidth="1"/>
  </cols>
  <sheetData>
    <row r="2" spans="1:35" s="2" customFormat="1" ht="21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AI2" s="3"/>
    </row>
    <row r="3" spans="1:35" s="2" customFormat="1" ht="18" customHeight="1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4"/>
      <c r="K3" s="5" t="s">
        <v>2</v>
      </c>
      <c r="L3" s="5" t="s">
        <v>3</v>
      </c>
      <c r="M3" s="6" t="s">
        <v>4</v>
      </c>
      <c r="N3" s="6" t="s">
        <v>5</v>
      </c>
      <c r="O3" s="7" t="s">
        <v>6</v>
      </c>
      <c r="P3" s="6" t="s">
        <v>7</v>
      </c>
      <c r="Q3" s="8" t="s">
        <v>8</v>
      </c>
      <c r="R3" s="6" t="s">
        <v>9</v>
      </c>
      <c r="S3" s="6" t="s">
        <v>10</v>
      </c>
      <c r="T3" s="7" t="s">
        <v>11</v>
      </c>
      <c r="U3" s="6" t="s">
        <v>12</v>
      </c>
      <c r="V3" s="6" t="s">
        <v>13</v>
      </c>
      <c r="W3" s="7" t="s">
        <v>14</v>
      </c>
      <c r="X3" s="5" t="s">
        <v>15</v>
      </c>
      <c r="Y3" s="6" t="s">
        <v>16</v>
      </c>
      <c r="Z3" s="6" t="s">
        <v>17</v>
      </c>
      <c r="AA3" s="6" t="s">
        <v>18</v>
      </c>
      <c r="AB3" s="6" t="s">
        <v>19</v>
      </c>
      <c r="AC3" s="9" t="s">
        <v>20</v>
      </c>
      <c r="AD3" s="6" t="s">
        <v>21</v>
      </c>
      <c r="AE3" s="6" t="s">
        <v>22</v>
      </c>
      <c r="AF3" s="6" t="s">
        <v>23</v>
      </c>
      <c r="AG3" s="6" t="s">
        <v>24</v>
      </c>
      <c r="AH3" s="10" t="s">
        <v>25</v>
      </c>
      <c r="AI3" s="10" t="s">
        <v>26</v>
      </c>
    </row>
    <row r="4" spans="1:35" s="18" customFormat="1" ht="18" customHeight="1" x14ac:dyDescent="0.25">
      <c r="A4" s="11" t="s">
        <v>27</v>
      </c>
      <c r="B4" s="12" t="s">
        <v>28</v>
      </c>
      <c r="C4" s="13" t="s">
        <v>29</v>
      </c>
      <c r="D4" s="14" t="s">
        <v>30</v>
      </c>
      <c r="E4" s="13" t="s">
        <v>31</v>
      </c>
      <c r="F4" s="13" t="s">
        <v>32</v>
      </c>
      <c r="G4" s="13" t="s">
        <v>33</v>
      </c>
      <c r="H4" s="13" t="s">
        <v>34</v>
      </c>
      <c r="I4" s="13" t="s">
        <v>35</v>
      </c>
      <c r="J4" s="4" t="s">
        <v>36</v>
      </c>
      <c r="K4" s="15"/>
      <c r="L4" s="15"/>
      <c r="M4" s="6"/>
      <c r="N4" s="6"/>
      <c r="O4" s="16"/>
      <c r="P4" s="6"/>
      <c r="Q4" s="17"/>
      <c r="R4" s="6"/>
      <c r="S4" s="6"/>
      <c r="T4" s="16"/>
      <c r="U4" s="6"/>
      <c r="V4" s="6"/>
      <c r="W4" s="16"/>
      <c r="X4" s="15"/>
      <c r="Y4" s="6"/>
      <c r="Z4" s="6"/>
      <c r="AA4" s="6"/>
      <c r="AB4" s="6"/>
      <c r="AC4" s="9"/>
      <c r="AD4" s="6"/>
      <c r="AE4" s="6"/>
      <c r="AF4" s="6"/>
      <c r="AG4" s="6"/>
      <c r="AH4" s="10"/>
      <c r="AI4" s="10"/>
    </row>
    <row r="5" spans="1:35" s="2" customFormat="1" x14ac:dyDescent="0.25">
      <c r="A5" s="19">
        <v>1</v>
      </c>
      <c r="B5" s="20" t="s">
        <v>37</v>
      </c>
      <c r="C5" s="21">
        <v>9106280398</v>
      </c>
      <c r="D5" s="21" t="s">
        <v>38</v>
      </c>
      <c r="E5" s="22">
        <v>4097.72</v>
      </c>
      <c r="F5" s="23">
        <v>23254606.07</v>
      </c>
      <c r="G5" s="24">
        <v>461000623</v>
      </c>
      <c r="H5" s="24" t="s">
        <v>38</v>
      </c>
      <c r="I5" s="20" t="s">
        <v>39</v>
      </c>
      <c r="J5" s="25">
        <v>3250</v>
      </c>
      <c r="K5" s="26">
        <f>E5*J5</f>
        <v>13317590</v>
      </c>
      <c r="L5" s="26">
        <v>0</v>
      </c>
      <c r="M5" s="26">
        <f>E5*50</f>
        <v>204886</v>
      </c>
      <c r="N5" s="26">
        <f>E5*61</f>
        <v>249960.92</v>
      </c>
      <c r="O5" s="26">
        <v>686</v>
      </c>
      <c r="P5" s="26">
        <f>E5*O5</f>
        <v>2811035.9200000004</v>
      </c>
      <c r="Q5" s="26">
        <v>144.82</v>
      </c>
      <c r="R5" s="26">
        <f>Q5*E5</f>
        <v>593431.81039999996</v>
      </c>
      <c r="S5" s="26">
        <v>0</v>
      </c>
      <c r="T5" s="26">
        <f>E5*S5</f>
        <v>0</v>
      </c>
      <c r="U5" s="26">
        <f>E5*5</f>
        <v>20488.600000000002</v>
      </c>
      <c r="V5" s="26">
        <f>E5*60</f>
        <v>245863.2</v>
      </c>
      <c r="W5" s="26">
        <v>146.4</v>
      </c>
      <c r="X5" s="26">
        <f>E5*W5</f>
        <v>599906.2080000001</v>
      </c>
      <c r="Y5" s="26">
        <f>K5*14/100</f>
        <v>1864462.6</v>
      </c>
      <c r="Z5" s="26">
        <f>Y5*30/100</f>
        <v>559338.78</v>
      </c>
      <c r="AA5" s="26">
        <f>Y5*2/100</f>
        <v>37289.252</v>
      </c>
      <c r="AB5" s="26">
        <f>E5*10</f>
        <v>40977.200000000004</v>
      </c>
      <c r="AC5" s="26">
        <f>E5*10</f>
        <v>40977.200000000004</v>
      </c>
      <c r="AD5" s="26">
        <f>K5+L5+M5+N5+P5+R5+T5+U5+V5+X5+Y5+Z5+AA5+AB5+AC5</f>
        <v>20586207.690400004</v>
      </c>
      <c r="AE5" s="26">
        <f>AD5*5/100</f>
        <v>1029310.3845200002</v>
      </c>
      <c r="AF5" s="26">
        <f>E5*400</f>
        <v>1639088</v>
      </c>
      <c r="AG5" s="26">
        <f>(AD5+AE5+AF5)</f>
        <v>23254606.074920006</v>
      </c>
      <c r="AH5" s="27" t="s">
        <v>40</v>
      </c>
      <c r="AI5" s="27" t="s">
        <v>41</v>
      </c>
    </row>
    <row r="6" spans="1:35" s="2" customFormat="1" x14ac:dyDescent="0.25">
      <c r="A6" s="19">
        <v>2</v>
      </c>
      <c r="B6" s="20" t="s">
        <v>37</v>
      </c>
      <c r="C6" s="21">
        <v>9106284528</v>
      </c>
      <c r="D6" s="21" t="s">
        <v>42</v>
      </c>
      <c r="E6" s="22">
        <v>4033.08</v>
      </c>
      <c r="F6" s="21">
        <v>22887561.629999999</v>
      </c>
      <c r="G6" s="24">
        <v>461000632</v>
      </c>
      <c r="H6" s="24" t="s">
        <v>42</v>
      </c>
      <c r="I6" s="20" t="s">
        <v>39</v>
      </c>
      <c r="J6" s="25">
        <v>3250</v>
      </c>
      <c r="K6" s="26">
        <f t="shared" ref="K6:K26" si="0">E6*J6</f>
        <v>13107510</v>
      </c>
      <c r="L6" s="26">
        <v>0</v>
      </c>
      <c r="M6" s="26">
        <f t="shared" ref="M6:M26" si="1">E6*50</f>
        <v>201654</v>
      </c>
      <c r="N6" s="26">
        <f t="shared" ref="N6:N26" si="2">E6*61</f>
        <v>246017.88</v>
      </c>
      <c r="O6" s="26">
        <v>686</v>
      </c>
      <c r="P6" s="26">
        <f t="shared" ref="P6:P26" si="3">E6*O6</f>
        <v>2766692.88</v>
      </c>
      <c r="Q6" s="26">
        <v>144.77000000000001</v>
      </c>
      <c r="R6" s="26">
        <f t="shared" ref="R6:R26" si="4">Q6*E6</f>
        <v>583868.99160000007</v>
      </c>
      <c r="S6" s="26">
        <v>0</v>
      </c>
      <c r="T6" s="26">
        <f t="shared" ref="T6:T26" si="5">E6*S6</f>
        <v>0</v>
      </c>
      <c r="U6" s="26">
        <f t="shared" ref="U6:U26" si="6">E6*5</f>
        <v>20165.400000000001</v>
      </c>
      <c r="V6" s="26">
        <f t="shared" ref="V6:V26" si="7">E6*60</f>
        <v>241984.8</v>
      </c>
      <c r="W6" s="26">
        <v>146.4</v>
      </c>
      <c r="X6" s="26">
        <f t="shared" ref="X6:X26" si="8">E6*W6</f>
        <v>590442.91200000001</v>
      </c>
      <c r="Y6" s="26">
        <f t="shared" ref="Y6:Y26" si="9">K6*14/100</f>
        <v>1835051.4</v>
      </c>
      <c r="Z6" s="26">
        <f t="shared" ref="Z6:Z26" si="10">Y6*30/100</f>
        <v>550515.42000000004</v>
      </c>
      <c r="AA6" s="26">
        <f t="shared" ref="AA6:AA26" si="11">Y6*2/100</f>
        <v>36701.027999999998</v>
      </c>
      <c r="AB6" s="26">
        <f t="shared" ref="AB6:AB26" si="12">E6*10</f>
        <v>40330.800000000003</v>
      </c>
      <c r="AC6" s="26">
        <f t="shared" ref="AC6:AC26" si="13">E6*10</f>
        <v>40330.800000000003</v>
      </c>
      <c r="AD6" s="26">
        <f t="shared" ref="AD6:AD26" si="14">K6+L6+M6+N6+P6+R6+T6+U6+V6+X6+Y6+Z6+AA6+AB6+AC6</f>
        <v>20261266.311600003</v>
      </c>
      <c r="AE6" s="26">
        <f t="shared" ref="AE6:AE26" si="15">AD6*5/100</f>
        <v>1013063.3155800002</v>
      </c>
      <c r="AF6" s="26">
        <f t="shared" ref="AF6:AF26" si="16">E6*400</f>
        <v>1613232</v>
      </c>
      <c r="AG6" s="26">
        <f t="shared" ref="AG6:AG26" si="17">(AD6+AE6+AF6)</f>
        <v>22887561.627180003</v>
      </c>
      <c r="AH6" s="27" t="s">
        <v>40</v>
      </c>
      <c r="AI6" s="27" t="s">
        <v>41</v>
      </c>
    </row>
    <row r="7" spans="1:35" s="2" customFormat="1" x14ac:dyDescent="0.25">
      <c r="A7" s="19">
        <v>3</v>
      </c>
      <c r="B7" s="20" t="s">
        <v>37</v>
      </c>
      <c r="C7" s="21">
        <v>9106284955</v>
      </c>
      <c r="D7" s="21" t="s">
        <v>43</v>
      </c>
      <c r="E7" s="22">
        <v>4122.2</v>
      </c>
      <c r="F7" s="21">
        <v>23393184.079999998</v>
      </c>
      <c r="G7" s="24">
        <v>461000633</v>
      </c>
      <c r="H7" s="24" t="s">
        <v>43</v>
      </c>
      <c r="I7" s="20" t="s">
        <v>39</v>
      </c>
      <c r="J7" s="25">
        <v>3250</v>
      </c>
      <c r="K7" s="26">
        <f t="shared" si="0"/>
        <v>13397150</v>
      </c>
      <c r="L7" s="26">
        <v>0</v>
      </c>
      <c r="M7" s="26">
        <f t="shared" si="1"/>
        <v>206110</v>
      </c>
      <c r="N7" s="26">
        <f t="shared" si="2"/>
        <v>251454.19999999998</v>
      </c>
      <c r="O7" s="26">
        <v>686</v>
      </c>
      <c r="P7" s="26">
        <f t="shared" si="3"/>
        <v>2827829.1999999997</v>
      </c>
      <c r="Q7" s="26">
        <v>144.74</v>
      </c>
      <c r="R7" s="26">
        <f t="shared" si="4"/>
        <v>596647.228</v>
      </c>
      <c r="S7" s="26">
        <v>0</v>
      </c>
      <c r="T7" s="26">
        <f t="shared" si="5"/>
        <v>0</v>
      </c>
      <c r="U7" s="26">
        <f t="shared" si="6"/>
        <v>20611</v>
      </c>
      <c r="V7" s="26">
        <f t="shared" si="7"/>
        <v>247332</v>
      </c>
      <c r="W7" s="26">
        <v>146.4</v>
      </c>
      <c r="X7" s="26">
        <f t="shared" si="8"/>
        <v>603490.07999999996</v>
      </c>
      <c r="Y7" s="26">
        <f t="shared" si="9"/>
        <v>1875601</v>
      </c>
      <c r="Z7" s="26">
        <f t="shared" si="10"/>
        <v>562680.30000000005</v>
      </c>
      <c r="AA7" s="26">
        <f t="shared" si="11"/>
        <v>37512.019999999997</v>
      </c>
      <c r="AB7" s="26">
        <f t="shared" si="12"/>
        <v>41222</v>
      </c>
      <c r="AC7" s="26">
        <f t="shared" si="13"/>
        <v>41222</v>
      </c>
      <c r="AD7" s="26">
        <f t="shared" si="14"/>
        <v>20708861.027999997</v>
      </c>
      <c r="AE7" s="26">
        <f t="shared" si="15"/>
        <v>1035443.0513999999</v>
      </c>
      <c r="AF7" s="26">
        <f t="shared" si="16"/>
        <v>1648880</v>
      </c>
      <c r="AG7" s="26">
        <f t="shared" si="17"/>
        <v>23393184.079399996</v>
      </c>
      <c r="AH7" s="27" t="s">
        <v>40</v>
      </c>
      <c r="AI7" s="27" t="s">
        <v>41</v>
      </c>
    </row>
    <row r="8" spans="1:35" s="2" customFormat="1" x14ac:dyDescent="0.25">
      <c r="A8" s="19">
        <v>4</v>
      </c>
      <c r="B8" s="20" t="s">
        <v>37</v>
      </c>
      <c r="C8" s="21">
        <v>9106286363</v>
      </c>
      <c r="D8" s="21" t="s">
        <v>43</v>
      </c>
      <c r="E8" s="22">
        <v>4053.18</v>
      </c>
      <c r="F8" s="21">
        <v>23002607.140000001</v>
      </c>
      <c r="G8" s="24">
        <v>461003807</v>
      </c>
      <c r="H8" s="24" t="s">
        <v>43</v>
      </c>
      <c r="I8" s="20" t="s">
        <v>39</v>
      </c>
      <c r="J8" s="25">
        <v>3250</v>
      </c>
      <c r="K8" s="26">
        <f t="shared" si="0"/>
        <v>13172835</v>
      </c>
      <c r="L8" s="26">
        <v>0</v>
      </c>
      <c r="M8" s="26">
        <f t="shared" si="1"/>
        <v>202659</v>
      </c>
      <c r="N8" s="26">
        <f t="shared" si="2"/>
        <v>247243.97999999998</v>
      </c>
      <c r="O8" s="26">
        <v>686</v>
      </c>
      <c r="P8" s="26">
        <f t="shared" si="3"/>
        <v>2780481.48</v>
      </c>
      <c r="Q8" s="26">
        <v>45</v>
      </c>
      <c r="R8" s="26">
        <f t="shared" si="4"/>
        <v>182393.1</v>
      </c>
      <c r="S8" s="26">
        <v>100</v>
      </c>
      <c r="T8" s="26">
        <f t="shared" si="5"/>
        <v>405318</v>
      </c>
      <c r="U8" s="26">
        <f t="shared" si="6"/>
        <v>20265.899999999998</v>
      </c>
      <c r="V8" s="26">
        <f t="shared" si="7"/>
        <v>243190.8</v>
      </c>
      <c r="W8" s="26">
        <v>146.4</v>
      </c>
      <c r="X8" s="26">
        <f t="shared" si="8"/>
        <v>593385.55200000003</v>
      </c>
      <c r="Y8" s="26">
        <f t="shared" si="9"/>
        <v>1844196.9</v>
      </c>
      <c r="Z8" s="26">
        <f t="shared" si="10"/>
        <v>553259.06999999995</v>
      </c>
      <c r="AA8" s="26">
        <f t="shared" si="11"/>
        <v>36883.937999999995</v>
      </c>
      <c r="AB8" s="26">
        <f t="shared" si="12"/>
        <v>40531.799999999996</v>
      </c>
      <c r="AC8" s="26">
        <f t="shared" si="13"/>
        <v>40531.799999999996</v>
      </c>
      <c r="AD8" s="26">
        <f t="shared" si="14"/>
        <v>20363176.320000004</v>
      </c>
      <c r="AE8" s="26">
        <f t="shared" si="15"/>
        <v>1018158.8160000002</v>
      </c>
      <c r="AF8" s="26">
        <f t="shared" si="16"/>
        <v>1621272</v>
      </c>
      <c r="AG8" s="26">
        <f t="shared" si="17"/>
        <v>23002607.136000004</v>
      </c>
      <c r="AH8" s="27" t="s">
        <v>44</v>
      </c>
      <c r="AI8" s="27" t="s">
        <v>45</v>
      </c>
    </row>
    <row r="9" spans="1:35" s="2" customFormat="1" x14ac:dyDescent="0.25">
      <c r="A9" s="19">
        <v>5</v>
      </c>
      <c r="B9" s="20" t="s">
        <v>37</v>
      </c>
      <c r="C9" s="21">
        <v>9106287142</v>
      </c>
      <c r="D9" s="21" t="s">
        <v>43</v>
      </c>
      <c r="E9" s="22">
        <v>4016.06</v>
      </c>
      <c r="F9" s="21">
        <v>17861907.98</v>
      </c>
      <c r="G9" s="24">
        <v>461001385</v>
      </c>
      <c r="H9" s="24" t="s">
        <v>43</v>
      </c>
      <c r="I9" s="21" t="s">
        <v>46</v>
      </c>
      <c r="J9" s="23">
        <v>2145</v>
      </c>
      <c r="K9" s="26">
        <f t="shared" si="0"/>
        <v>8614448.6999999993</v>
      </c>
      <c r="L9" s="26">
        <f t="shared" ref="L9:L26" si="18">E9*17</f>
        <v>68273.02</v>
      </c>
      <c r="M9" s="26">
        <f t="shared" si="1"/>
        <v>200803</v>
      </c>
      <c r="N9" s="26">
        <f t="shared" si="2"/>
        <v>244979.66</v>
      </c>
      <c r="O9" s="26">
        <v>686</v>
      </c>
      <c r="P9" s="26">
        <f t="shared" si="3"/>
        <v>2755017.16</v>
      </c>
      <c r="Q9" s="26">
        <v>158.08000000000001</v>
      </c>
      <c r="R9" s="26">
        <f t="shared" si="4"/>
        <v>634858.7648</v>
      </c>
      <c r="S9" s="26">
        <v>170</v>
      </c>
      <c r="T9" s="26">
        <f t="shared" si="5"/>
        <v>682730.2</v>
      </c>
      <c r="U9" s="26">
        <f t="shared" si="6"/>
        <v>20080.3</v>
      </c>
      <c r="V9" s="26">
        <v>0</v>
      </c>
      <c r="W9" s="26">
        <v>146.4</v>
      </c>
      <c r="X9" s="26">
        <f t="shared" si="8"/>
        <v>587951.18400000001</v>
      </c>
      <c r="Y9" s="26">
        <f t="shared" si="9"/>
        <v>1206022.8179999997</v>
      </c>
      <c r="Z9" s="26">
        <f t="shared" si="10"/>
        <v>361806.84539999993</v>
      </c>
      <c r="AA9" s="26">
        <f t="shared" si="11"/>
        <v>24120.456359999996</v>
      </c>
      <c r="AB9" s="26">
        <f t="shared" si="12"/>
        <v>40160.6</v>
      </c>
      <c r="AC9" s="26">
        <f t="shared" si="13"/>
        <v>40160.6</v>
      </c>
      <c r="AD9" s="26">
        <f t="shared" si="14"/>
        <v>15481413.308559999</v>
      </c>
      <c r="AE9" s="26">
        <f t="shared" si="15"/>
        <v>774070.66542799992</v>
      </c>
      <c r="AF9" s="26">
        <f t="shared" si="16"/>
        <v>1606424</v>
      </c>
      <c r="AG9" s="26">
        <f>(AD9+AE9+AF9)+0.01</f>
        <v>17861907.983987998</v>
      </c>
      <c r="AH9" s="27" t="s">
        <v>47</v>
      </c>
      <c r="AI9" s="27" t="s">
        <v>48</v>
      </c>
    </row>
    <row r="10" spans="1:35" s="2" customFormat="1" x14ac:dyDescent="0.25">
      <c r="A10" s="19">
        <v>6</v>
      </c>
      <c r="B10" s="20" t="s">
        <v>37</v>
      </c>
      <c r="C10" s="21">
        <v>9106287351</v>
      </c>
      <c r="D10" s="21" t="s">
        <v>49</v>
      </c>
      <c r="E10" s="22">
        <v>3897.58</v>
      </c>
      <c r="F10" s="21">
        <v>22118441.050000001</v>
      </c>
      <c r="G10" s="24">
        <v>461000637</v>
      </c>
      <c r="H10" s="24" t="s">
        <v>49</v>
      </c>
      <c r="I10" s="20" t="s">
        <v>39</v>
      </c>
      <c r="J10" s="25">
        <v>3250</v>
      </c>
      <c r="K10" s="26">
        <f t="shared" si="0"/>
        <v>12667135</v>
      </c>
      <c r="L10" s="26">
        <v>0</v>
      </c>
      <c r="M10" s="26">
        <f t="shared" si="1"/>
        <v>194879</v>
      </c>
      <c r="N10" s="26">
        <f t="shared" si="2"/>
        <v>237752.38</v>
      </c>
      <c r="O10" s="26">
        <v>686</v>
      </c>
      <c r="P10" s="26">
        <f t="shared" si="3"/>
        <v>2673739.88</v>
      </c>
      <c r="Q10" s="26">
        <v>144.72999999999999</v>
      </c>
      <c r="R10" s="26">
        <f t="shared" si="4"/>
        <v>564096.75339999993</v>
      </c>
      <c r="S10" s="26">
        <v>0</v>
      </c>
      <c r="T10" s="26">
        <f t="shared" si="5"/>
        <v>0</v>
      </c>
      <c r="U10" s="26">
        <f t="shared" si="6"/>
        <v>19487.900000000001</v>
      </c>
      <c r="V10" s="26">
        <f t="shared" si="7"/>
        <v>233854.8</v>
      </c>
      <c r="W10" s="26">
        <v>146.4</v>
      </c>
      <c r="X10" s="26">
        <f t="shared" si="8"/>
        <v>570605.71200000006</v>
      </c>
      <c r="Y10" s="26">
        <f t="shared" si="9"/>
        <v>1773398.9</v>
      </c>
      <c r="Z10" s="26">
        <f t="shared" si="10"/>
        <v>532019.67000000004</v>
      </c>
      <c r="AA10" s="26">
        <f t="shared" si="11"/>
        <v>35467.977999999996</v>
      </c>
      <c r="AB10" s="26">
        <f t="shared" si="12"/>
        <v>38975.800000000003</v>
      </c>
      <c r="AC10" s="26">
        <f t="shared" si="13"/>
        <v>38975.800000000003</v>
      </c>
      <c r="AD10" s="26">
        <f t="shared" si="14"/>
        <v>19580389.573400006</v>
      </c>
      <c r="AE10" s="26">
        <f t="shared" si="15"/>
        <v>979019.47867000033</v>
      </c>
      <c r="AF10" s="26">
        <f t="shared" si="16"/>
        <v>1559032</v>
      </c>
      <c r="AG10" s="26">
        <f t="shared" si="17"/>
        <v>22118441.052070007</v>
      </c>
      <c r="AH10" s="27" t="s">
        <v>40</v>
      </c>
      <c r="AI10" s="27" t="s">
        <v>41</v>
      </c>
    </row>
    <row r="11" spans="1:35" s="2" customFormat="1" x14ac:dyDescent="0.25">
      <c r="A11" s="19">
        <v>7</v>
      </c>
      <c r="B11" s="20" t="s">
        <v>37</v>
      </c>
      <c r="C11" s="21">
        <v>9106288339</v>
      </c>
      <c r="D11" s="21" t="s">
        <v>49</v>
      </c>
      <c r="E11" s="22">
        <v>3980.98</v>
      </c>
      <c r="F11" s="21">
        <v>17706805.07</v>
      </c>
      <c r="G11" s="24">
        <v>461001387</v>
      </c>
      <c r="H11" s="24" t="s">
        <v>49</v>
      </c>
      <c r="I11" s="21" t="s">
        <v>46</v>
      </c>
      <c r="J11" s="23">
        <v>2145</v>
      </c>
      <c r="K11" s="26">
        <f t="shared" si="0"/>
        <v>8539202.0999999996</v>
      </c>
      <c r="L11" s="26">
        <f t="shared" si="18"/>
        <v>67676.66</v>
      </c>
      <c r="M11" s="26">
        <f t="shared" si="1"/>
        <v>199049</v>
      </c>
      <c r="N11" s="26">
        <f t="shared" si="2"/>
        <v>242839.78</v>
      </c>
      <c r="O11" s="26">
        <v>686</v>
      </c>
      <c r="P11" s="26">
        <f t="shared" si="3"/>
        <v>2730952.28</v>
      </c>
      <c r="Q11" s="26">
        <v>158.30000000000001</v>
      </c>
      <c r="R11" s="26">
        <f t="shared" si="4"/>
        <v>630189.13400000008</v>
      </c>
      <c r="S11" s="26">
        <v>170</v>
      </c>
      <c r="T11" s="26">
        <f t="shared" si="5"/>
        <v>676766.6</v>
      </c>
      <c r="U11" s="26">
        <f t="shared" si="6"/>
        <v>19904.900000000001</v>
      </c>
      <c r="V11" s="26">
        <v>0</v>
      </c>
      <c r="W11" s="26">
        <v>146.4</v>
      </c>
      <c r="X11" s="26">
        <f t="shared" si="8"/>
        <v>582815.47200000007</v>
      </c>
      <c r="Y11" s="26">
        <f t="shared" si="9"/>
        <v>1195488.294</v>
      </c>
      <c r="Z11" s="26">
        <f t="shared" si="10"/>
        <v>358646.48820000002</v>
      </c>
      <c r="AA11" s="26">
        <f t="shared" si="11"/>
        <v>23909.765879999999</v>
      </c>
      <c r="AB11" s="26">
        <f t="shared" si="12"/>
        <v>39809.800000000003</v>
      </c>
      <c r="AC11" s="26">
        <f t="shared" si="13"/>
        <v>39809.800000000003</v>
      </c>
      <c r="AD11" s="26">
        <f t="shared" si="14"/>
        <v>15347060.07408</v>
      </c>
      <c r="AE11" s="26">
        <f t="shared" si="15"/>
        <v>767353.00370399992</v>
      </c>
      <c r="AF11" s="26">
        <f t="shared" si="16"/>
        <v>1592392</v>
      </c>
      <c r="AG11" s="26">
        <f>(AD11+AE11+AF11)-0.01</f>
        <v>17706805.067784</v>
      </c>
      <c r="AH11" s="27" t="s">
        <v>47</v>
      </c>
      <c r="AI11" s="27" t="s">
        <v>48</v>
      </c>
    </row>
    <row r="12" spans="1:35" s="2" customFormat="1" x14ac:dyDescent="0.25">
      <c r="A12" s="19">
        <v>8</v>
      </c>
      <c r="B12" s="20" t="s">
        <v>37</v>
      </c>
      <c r="C12" s="21">
        <v>9106289149</v>
      </c>
      <c r="D12" s="21" t="s">
        <v>50</v>
      </c>
      <c r="E12" s="22">
        <v>4137.8</v>
      </c>
      <c r="F12" s="21">
        <v>19612794.309999999</v>
      </c>
      <c r="G12" s="24">
        <v>461000550</v>
      </c>
      <c r="H12" s="24" t="s">
        <v>50</v>
      </c>
      <c r="I12" s="21" t="s">
        <v>51</v>
      </c>
      <c r="J12" s="23">
        <v>2418</v>
      </c>
      <c r="K12" s="26">
        <f t="shared" si="0"/>
        <v>10005200.4</v>
      </c>
      <c r="L12" s="26">
        <v>0</v>
      </c>
      <c r="M12" s="26">
        <f t="shared" si="1"/>
        <v>206890</v>
      </c>
      <c r="N12" s="26">
        <f t="shared" si="2"/>
        <v>252405.80000000002</v>
      </c>
      <c r="O12" s="26">
        <v>686</v>
      </c>
      <c r="P12" s="26">
        <f t="shared" si="3"/>
        <v>2838530.8000000003</v>
      </c>
      <c r="Q12" s="26">
        <v>140</v>
      </c>
      <c r="R12" s="26">
        <f t="shared" si="4"/>
        <v>579292</v>
      </c>
      <c r="S12" s="26">
        <v>100</v>
      </c>
      <c r="T12" s="26">
        <f t="shared" si="5"/>
        <v>413780</v>
      </c>
      <c r="U12" s="26">
        <f t="shared" si="6"/>
        <v>20689</v>
      </c>
      <c r="V12" s="26">
        <f t="shared" si="7"/>
        <v>248268</v>
      </c>
      <c r="W12" s="26">
        <v>146.4</v>
      </c>
      <c r="X12" s="26">
        <f t="shared" si="8"/>
        <v>605773.92000000004</v>
      </c>
      <c r="Y12" s="26">
        <f t="shared" si="9"/>
        <v>1400728.0559999999</v>
      </c>
      <c r="Z12" s="26">
        <f t="shared" si="10"/>
        <v>420218.41679999995</v>
      </c>
      <c r="AA12" s="26">
        <f t="shared" si="11"/>
        <v>28014.561119999998</v>
      </c>
      <c r="AB12" s="26">
        <f t="shared" si="12"/>
        <v>41378</v>
      </c>
      <c r="AC12" s="26">
        <f t="shared" si="13"/>
        <v>41378</v>
      </c>
      <c r="AD12" s="26">
        <f t="shared" si="14"/>
        <v>17102546.953920003</v>
      </c>
      <c r="AE12" s="26">
        <f t="shared" si="15"/>
        <v>855127.34769600024</v>
      </c>
      <c r="AF12" s="26">
        <f t="shared" si="16"/>
        <v>1655120</v>
      </c>
      <c r="AG12" s="26">
        <f>(AD12+AE12+AF12)+0.01</f>
        <v>19612794.311616004</v>
      </c>
      <c r="AH12" s="27" t="s">
        <v>52</v>
      </c>
      <c r="AI12" s="27" t="s">
        <v>53</v>
      </c>
    </row>
    <row r="13" spans="1:35" s="2" customFormat="1" x14ac:dyDescent="0.25">
      <c r="A13" s="19">
        <v>9</v>
      </c>
      <c r="B13" s="20" t="s">
        <v>37</v>
      </c>
      <c r="C13" s="21">
        <v>9106290351</v>
      </c>
      <c r="D13" s="21" t="s">
        <v>50</v>
      </c>
      <c r="E13" s="22">
        <v>3870.45</v>
      </c>
      <c r="F13" s="21">
        <v>17219288.739999998</v>
      </c>
      <c r="G13" s="24">
        <v>461001389</v>
      </c>
      <c r="H13" s="24" t="s">
        <v>50</v>
      </c>
      <c r="I13" s="21" t="s">
        <v>46</v>
      </c>
      <c r="J13" s="23">
        <v>2145</v>
      </c>
      <c r="K13" s="26">
        <f t="shared" si="0"/>
        <v>8302115.25</v>
      </c>
      <c r="L13" s="26">
        <f t="shared" si="18"/>
        <v>65797.649999999994</v>
      </c>
      <c r="M13" s="26">
        <f t="shared" si="1"/>
        <v>193522.5</v>
      </c>
      <c r="N13" s="26">
        <f t="shared" si="2"/>
        <v>236097.44999999998</v>
      </c>
      <c r="O13" s="26">
        <v>686</v>
      </c>
      <c r="P13" s="26">
        <f t="shared" si="3"/>
        <v>2655128.6999999997</v>
      </c>
      <c r="Q13" s="26">
        <v>159.31</v>
      </c>
      <c r="R13" s="26">
        <f t="shared" si="4"/>
        <v>616601.38949999993</v>
      </c>
      <c r="S13" s="26">
        <v>170</v>
      </c>
      <c r="T13" s="26">
        <f t="shared" si="5"/>
        <v>657976.5</v>
      </c>
      <c r="U13" s="26">
        <f t="shared" si="6"/>
        <v>19352.25</v>
      </c>
      <c r="V13" s="26">
        <v>0</v>
      </c>
      <c r="W13" s="26">
        <v>146.4</v>
      </c>
      <c r="X13" s="26">
        <f t="shared" si="8"/>
        <v>566633.88</v>
      </c>
      <c r="Y13" s="26">
        <f t="shared" si="9"/>
        <v>1162296.135</v>
      </c>
      <c r="Z13" s="26">
        <f t="shared" si="10"/>
        <v>348688.84049999999</v>
      </c>
      <c r="AA13" s="26">
        <f t="shared" si="11"/>
        <v>23245.922699999999</v>
      </c>
      <c r="AB13" s="26">
        <f t="shared" si="12"/>
        <v>38704.5</v>
      </c>
      <c r="AC13" s="26">
        <f t="shared" si="13"/>
        <v>38704.5</v>
      </c>
      <c r="AD13" s="26">
        <f t="shared" si="14"/>
        <v>14924865.467700001</v>
      </c>
      <c r="AE13" s="26">
        <f t="shared" si="15"/>
        <v>746243.27338500007</v>
      </c>
      <c r="AF13" s="26">
        <f t="shared" si="16"/>
        <v>1548180</v>
      </c>
      <c r="AG13" s="26">
        <f t="shared" si="17"/>
        <v>17219288.741085</v>
      </c>
      <c r="AH13" s="27" t="s">
        <v>47</v>
      </c>
      <c r="AI13" s="27" t="s">
        <v>48</v>
      </c>
    </row>
    <row r="14" spans="1:35" s="2" customFormat="1" x14ac:dyDescent="0.25">
      <c r="A14" s="19">
        <v>10</v>
      </c>
      <c r="B14" s="20" t="s">
        <v>37</v>
      </c>
      <c r="C14" s="21">
        <v>9106291642</v>
      </c>
      <c r="D14" s="21" t="s">
        <v>54</v>
      </c>
      <c r="E14" s="22">
        <v>4119.84</v>
      </c>
      <c r="F14" s="21">
        <v>23379618.219999999</v>
      </c>
      <c r="G14" s="24">
        <v>461000645</v>
      </c>
      <c r="H14" s="24" t="s">
        <v>54</v>
      </c>
      <c r="I14" s="20" t="s">
        <v>39</v>
      </c>
      <c r="J14" s="25">
        <v>3250</v>
      </c>
      <c r="K14" s="26">
        <f t="shared" si="0"/>
        <v>13389480</v>
      </c>
      <c r="L14" s="26">
        <v>0</v>
      </c>
      <c r="M14" s="26">
        <f t="shared" si="1"/>
        <v>205992</v>
      </c>
      <c r="N14" s="26">
        <f t="shared" si="2"/>
        <v>251310.24000000002</v>
      </c>
      <c r="O14" s="26">
        <v>686</v>
      </c>
      <c r="P14" s="26">
        <f t="shared" si="3"/>
        <v>2826210.24</v>
      </c>
      <c r="Q14" s="26">
        <v>144.69999999999999</v>
      </c>
      <c r="R14" s="26">
        <f t="shared" si="4"/>
        <v>596140.848</v>
      </c>
      <c r="S14" s="26">
        <v>0</v>
      </c>
      <c r="T14" s="26">
        <f t="shared" si="5"/>
        <v>0</v>
      </c>
      <c r="U14" s="26">
        <f t="shared" si="6"/>
        <v>20599.2</v>
      </c>
      <c r="V14" s="26">
        <f t="shared" si="7"/>
        <v>247190.40000000002</v>
      </c>
      <c r="W14" s="26">
        <v>146.4</v>
      </c>
      <c r="X14" s="26">
        <f t="shared" si="8"/>
        <v>603144.576</v>
      </c>
      <c r="Y14" s="26">
        <f t="shared" si="9"/>
        <v>1874527.2</v>
      </c>
      <c r="Z14" s="26">
        <f t="shared" si="10"/>
        <v>562358.16</v>
      </c>
      <c r="AA14" s="26">
        <f t="shared" si="11"/>
        <v>37490.544000000002</v>
      </c>
      <c r="AB14" s="26">
        <f t="shared" si="12"/>
        <v>41198.400000000001</v>
      </c>
      <c r="AC14" s="26">
        <f t="shared" si="13"/>
        <v>41198.400000000001</v>
      </c>
      <c r="AD14" s="26">
        <f t="shared" si="14"/>
        <v>20696840.207999997</v>
      </c>
      <c r="AE14" s="26">
        <f t="shared" si="15"/>
        <v>1034842.0103999999</v>
      </c>
      <c r="AF14" s="26">
        <f t="shared" si="16"/>
        <v>1647936</v>
      </c>
      <c r="AG14" s="26">
        <f t="shared" si="17"/>
        <v>23379618.218399998</v>
      </c>
      <c r="AH14" s="27" t="s">
        <v>40</v>
      </c>
      <c r="AI14" s="27" t="s">
        <v>41</v>
      </c>
    </row>
    <row r="15" spans="1:35" s="2" customFormat="1" x14ac:dyDescent="0.25">
      <c r="A15" s="19">
        <v>11</v>
      </c>
      <c r="B15" s="20" t="s">
        <v>37</v>
      </c>
      <c r="C15" s="21">
        <v>9106290933</v>
      </c>
      <c r="D15" s="21" t="s">
        <v>55</v>
      </c>
      <c r="E15" s="22">
        <v>4064.12</v>
      </c>
      <c r="F15" s="23">
        <v>23063456.300000001</v>
      </c>
      <c r="G15" s="24">
        <v>461000644</v>
      </c>
      <c r="H15" s="24" t="s">
        <v>55</v>
      </c>
      <c r="I15" s="20" t="s">
        <v>39</v>
      </c>
      <c r="J15" s="25">
        <v>3250</v>
      </c>
      <c r="K15" s="26">
        <f t="shared" si="0"/>
        <v>13208390</v>
      </c>
      <c r="L15" s="26">
        <v>0</v>
      </c>
      <c r="M15" s="26">
        <f t="shared" si="1"/>
        <v>203206</v>
      </c>
      <c r="N15" s="26">
        <f t="shared" si="2"/>
        <v>247911.32</v>
      </c>
      <c r="O15" s="26">
        <v>686</v>
      </c>
      <c r="P15" s="26">
        <f t="shared" si="3"/>
        <v>2787986.32</v>
      </c>
      <c r="Q15" s="26">
        <v>144.71</v>
      </c>
      <c r="R15" s="26">
        <f t="shared" si="4"/>
        <v>588118.80520000006</v>
      </c>
      <c r="S15" s="26">
        <v>0</v>
      </c>
      <c r="T15" s="26">
        <f t="shared" si="5"/>
        <v>0</v>
      </c>
      <c r="U15" s="26">
        <f t="shared" si="6"/>
        <v>20320.599999999999</v>
      </c>
      <c r="V15" s="26">
        <f t="shared" si="7"/>
        <v>243847.19999999998</v>
      </c>
      <c r="W15" s="26">
        <v>146.4</v>
      </c>
      <c r="X15" s="26">
        <f t="shared" si="8"/>
        <v>594987.16800000006</v>
      </c>
      <c r="Y15" s="26">
        <f t="shared" si="9"/>
        <v>1849174.6</v>
      </c>
      <c r="Z15" s="26">
        <f t="shared" si="10"/>
        <v>554752.38</v>
      </c>
      <c r="AA15" s="26">
        <f t="shared" si="11"/>
        <v>36983.491999999998</v>
      </c>
      <c r="AB15" s="26">
        <f t="shared" si="12"/>
        <v>40641.199999999997</v>
      </c>
      <c r="AC15" s="26">
        <f t="shared" si="13"/>
        <v>40641.199999999997</v>
      </c>
      <c r="AD15" s="26">
        <f t="shared" si="14"/>
        <v>20416960.2852</v>
      </c>
      <c r="AE15" s="26">
        <f t="shared" si="15"/>
        <v>1020848.01426</v>
      </c>
      <c r="AF15" s="26">
        <f t="shared" si="16"/>
        <v>1625648</v>
      </c>
      <c r="AG15" s="26">
        <f t="shared" si="17"/>
        <v>23063456.299460001</v>
      </c>
      <c r="AH15" s="27" t="s">
        <v>40</v>
      </c>
      <c r="AI15" s="27" t="s">
        <v>41</v>
      </c>
    </row>
    <row r="16" spans="1:35" s="2" customFormat="1" x14ac:dyDescent="0.25">
      <c r="A16" s="19">
        <v>12</v>
      </c>
      <c r="B16" s="20" t="s">
        <v>37</v>
      </c>
      <c r="C16" s="21">
        <v>9106291950</v>
      </c>
      <c r="D16" s="21" t="s">
        <v>55</v>
      </c>
      <c r="E16" s="22">
        <v>3916.77</v>
      </c>
      <c r="F16" s="23">
        <v>17424868.800000001</v>
      </c>
      <c r="G16" s="24">
        <v>261003568</v>
      </c>
      <c r="H16" s="24" t="s">
        <v>55</v>
      </c>
      <c r="I16" s="21" t="s">
        <v>46</v>
      </c>
      <c r="J16" s="23">
        <v>2145</v>
      </c>
      <c r="K16" s="26">
        <f t="shared" si="0"/>
        <v>8401471.6500000004</v>
      </c>
      <c r="L16" s="26">
        <f t="shared" si="18"/>
        <v>66585.09</v>
      </c>
      <c r="M16" s="26">
        <f t="shared" si="1"/>
        <v>195838.5</v>
      </c>
      <c r="N16" s="26">
        <f t="shared" si="2"/>
        <v>238922.97</v>
      </c>
      <c r="O16" s="26">
        <v>686</v>
      </c>
      <c r="P16" s="26">
        <f t="shared" si="3"/>
        <v>2686904.22</v>
      </c>
      <c r="Q16" s="26">
        <v>159.19</v>
      </c>
      <c r="R16" s="26">
        <f t="shared" si="4"/>
        <v>623510.61629999999</v>
      </c>
      <c r="S16" s="26">
        <v>170</v>
      </c>
      <c r="T16" s="26">
        <f t="shared" si="5"/>
        <v>665850.9</v>
      </c>
      <c r="U16" s="26">
        <f t="shared" si="6"/>
        <v>19583.849999999999</v>
      </c>
      <c r="V16" s="26">
        <v>0</v>
      </c>
      <c r="W16" s="26">
        <v>146.4</v>
      </c>
      <c r="X16" s="26">
        <f t="shared" si="8"/>
        <v>573415.12800000003</v>
      </c>
      <c r="Y16" s="26">
        <f t="shared" si="9"/>
        <v>1176206.0310000002</v>
      </c>
      <c r="Z16" s="26">
        <f t="shared" si="10"/>
        <v>352861.80930000008</v>
      </c>
      <c r="AA16" s="26">
        <f t="shared" si="11"/>
        <v>23524.120620000005</v>
      </c>
      <c r="AB16" s="26">
        <f t="shared" si="12"/>
        <v>39167.699999999997</v>
      </c>
      <c r="AC16" s="26">
        <f t="shared" si="13"/>
        <v>39167.699999999997</v>
      </c>
      <c r="AD16" s="26">
        <f t="shared" si="14"/>
        <v>15103010.285219999</v>
      </c>
      <c r="AE16" s="26">
        <f t="shared" si="15"/>
        <v>755150.51426099997</v>
      </c>
      <c r="AF16" s="26">
        <f t="shared" si="16"/>
        <v>1566708</v>
      </c>
      <c r="AG16" s="26">
        <f t="shared" si="17"/>
        <v>17424868.799480997</v>
      </c>
      <c r="AH16" s="27" t="s">
        <v>47</v>
      </c>
      <c r="AI16" s="27" t="s">
        <v>48</v>
      </c>
    </row>
    <row r="17" spans="1:35" s="2" customFormat="1" x14ac:dyDescent="0.25">
      <c r="A17" s="19">
        <v>13</v>
      </c>
      <c r="B17" s="20" t="s">
        <v>37</v>
      </c>
      <c r="C17" s="21">
        <v>9106293174</v>
      </c>
      <c r="D17" s="21" t="s">
        <v>55</v>
      </c>
      <c r="E17" s="22">
        <v>3817.1</v>
      </c>
      <c r="F17" s="21">
        <v>16981458.370000001</v>
      </c>
      <c r="G17" s="24">
        <v>261003569</v>
      </c>
      <c r="H17" s="24" t="s">
        <v>55</v>
      </c>
      <c r="I17" s="21" t="s">
        <v>46</v>
      </c>
      <c r="J17" s="23">
        <v>2145</v>
      </c>
      <c r="K17" s="26">
        <f t="shared" si="0"/>
        <v>8187679.5</v>
      </c>
      <c r="L17" s="26">
        <f t="shared" si="18"/>
        <v>64890.7</v>
      </c>
      <c r="M17" s="26">
        <f t="shared" si="1"/>
        <v>190855</v>
      </c>
      <c r="N17" s="26">
        <f t="shared" si="2"/>
        <v>232843.1</v>
      </c>
      <c r="O17" s="26">
        <v>686</v>
      </c>
      <c r="P17" s="26">
        <f t="shared" si="3"/>
        <v>2618530.6</v>
      </c>
      <c r="Q17" s="26">
        <v>159.19</v>
      </c>
      <c r="R17" s="26">
        <f t="shared" si="4"/>
        <v>607644.14899999998</v>
      </c>
      <c r="S17" s="26">
        <v>170</v>
      </c>
      <c r="T17" s="26">
        <f t="shared" si="5"/>
        <v>648907</v>
      </c>
      <c r="U17" s="26">
        <f t="shared" si="6"/>
        <v>19085.5</v>
      </c>
      <c r="V17" s="26">
        <v>0</v>
      </c>
      <c r="W17" s="26">
        <v>146.4</v>
      </c>
      <c r="X17" s="26">
        <f t="shared" si="8"/>
        <v>558823.44000000006</v>
      </c>
      <c r="Y17" s="26">
        <f t="shared" si="9"/>
        <v>1146275.1299999999</v>
      </c>
      <c r="Z17" s="26">
        <f t="shared" si="10"/>
        <v>343882.53899999999</v>
      </c>
      <c r="AA17" s="26">
        <f t="shared" si="11"/>
        <v>22925.502599999996</v>
      </c>
      <c r="AB17" s="26">
        <f t="shared" si="12"/>
        <v>38171</v>
      </c>
      <c r="AC17" s="26">
        <f t="shared" si="13"/>
        <v>38171</v>
      </c>
      <c r="AD17" s="26">
        <f t="shared" si="14"/>
        <v>14718684.160599999</v>
      </c>
      <c r="AE17" s="26">
        <f t="shared" si="15"/>
        <v>735934.20802999998</v>
      </c>
      <c r="AF17" s="26">
        <f t="shared" si="16"/>
        <v>1526840</v>
      </c>
      <c r="AG17" s="26">
        <f t="shared" si="17"/>
        <v>16981458.368629999</v>
      </c>
      <c r="AH17" s="27" t="s">
        <v>47</v>
      </c>
      <c r="AI17" s="27" t="s">
        <v>48</v>
      </c>
    </row>
    <row r="18" spans="1:35" s="2" customFormat="1" x14ac:dyDescent="0.25">
      <c r="A18" s="19">
        <v>14</v>
      </c>
      <c r="B18" s="20" t="s">
        <v>37</v>
      </c>
      <c r="C18" s="21">
        <v>9106293499</v>
      </c>
      <c r="D18" s="21" t="s">
        <v>54</v>
      </c>
      <c r="E18" s="22">
        <v>3870.41</v>
      </c>
      <c r="F18" s="21">
        <v>17225491.149999999</v>
      </c>
      <c r="G18" s="24">
        <v>461001390</v>
      </c>
      <c r="H18" s="24" t="s">
        <v>54</v>
      </c>
      <c r="I18" s="21" t="s">
        <v>46</v>
      </c>
      <c r="J18" s="23">
        <v>2145</v>
      </c>
      <c r="K18" s="26">
        <f t="shared" si="0"/>
        <v>8302029.4499999993</v>
      </c>
      <c r="L18" s="26">
        <f t="shared" si="18"/>
        <v>65796.97</v>
      </c>
      <c r="M18" s="26">
        <f t="shared" si="1"/>
        <v>193520.5</v>
      </c>
      <c r="N18" s="26">
        <f t="shared" si="2"/>
        <v>236095.00999999998</v>
      </c>
      <c r="O18" s="26">
        <v>686</v>
      </c>
      <c r="P18" s="26">
        <f t="shared" si="3"/>
        <v>2655101.2599999998</v>
      </c>
      <c r="Q18" s="26">
        <v>160.88</v>
      </c>
      <c r="R18" s="26">
        <f t="shared" si="4"/>
        <v>622671.56079999998</v>
      </c>
      <c r="S18" s="26">
        <v>170</v>
      </c>
      <c r="T18" s="26">
        <f t="shared" si="5"/>
        <v>657969.69999999995</v>
      </c>
      <c r="U18" s="26">
        <f t="shared" si="6"/>
        <v>19352.05</v>
      </c>
      <c r="V18" s="26">
        <v>0</v>
      </c>
      <c r="W18" s="26">
        <v>146.4</v>
      </c>
      <c r="X18" s="26">
        <f t="shared" si="8"/>
        <v>566628.02399999998</v>
      </c>
      <c r="Y18" s="26">
        <f t="shared" si="9"/>
        <v>1162284.1229999999</v>
      </c>
      <c r="Z18" s="26">
        <f t="shared" si="10"/>
        <v>348685.23689999996</v>
      </c>
      <c r="AA18" s="26">
        <f t="shared" si="11"/>
        <v>23245.682459999996</v>
      </c>
      <c r="AB18" s="26">
        <f t="shared" si="12"/>
        <v>38704.1</v>
      </c>
      <c r="AC18" s="26">
        <f t="shared" si="13"/>
        <v>38704.1</v>
      </c>
      <c r="AD18" s="26">
        <f t="shared" si="14"/>
        <v>14930787.767159997</v>
      </c>
      <c r="AE18" s="26">
        <f t="shared" si="15"/>
        <v>746539.38835799973</v>
      </c>
      <c r="AF18" s="26">
        <f t="shared" si="16"/>
        <v>1548164</v>
      </c>
      <c r="AG18" s="26">
        <f>(AD18+AE18+AF18)-0.01</f>
        <v>17225491.145517994</v>
      </c>
      <c r="AH18" s="27" t="s">
        <v>47</v>
      </c>
      <c r="AI18" s="27" t="s">
        <v>48</v>
      </c>
    </row>
    <row r="19" spans="1:35" s="2" customFormat="1" x14ac:dyDescent="0.25">
      <c r="A19" s="19">
        <v>15</v>
      </c>
      <c r="B19" s="20" t="s">
        <v>37</v>
      </c>
      <c r="C19" s="21">
        <v>9106293923</v>
      </c>
      <c r="D19" s="21" t="s">
        <v>56</v>
      </c>
      <c r="E19" s="22">
        <v>4054.32</v>
      </c>
      <c r="F19" s="21">
        <v>19217106.73</v>
      </c>
      <c r="G19" s="24">
        <v>461000557</v>
      </c>
      <c r="H19" s="24" t="s">
        <v>56</v>
      </c>
      <c r="I19" s="21" t="s">
        <v>51</v>
      </c>
      <c r="J19" s="23">
        <v>2418</v>
      </c>
      <c r="K19" s="26">
        <f t="shared" si="0"/>
        <v>9803345.7599999998</v>
      </c>
      <c r="L19" s="26">
        <v>0</v>
      </c>
      <c r="M19" s="26">
        <f t="shared" si="1"/>
        <v>202716</v>
      </c>
      <c r="N19" s="26">
        <f t="shared" si="2"/>
        <v>247313.52000000002</v>
      </c>
      <c r="O19" s="26">
        <v>686</v>
      </c>
      <c r="P19" s="26">
        <f t="shared" si="3"/>
        <v>2781263.52</v>
      </c>
      <c r="Q19" s="26">
        <v>140</v>
      </c>
      <c r="R19" s="26">
        <f t="shared" si="4"/>
        <v>567604.80000000005</v>
      </c>
      <c r="S19" s="26">
        <v>100</v>
      </c>
      <c r="T19" s="26">
        <f t="shared" si="5"/>
        <v>405432</v>
      </c>
      <c r="U19" s="26">
        <f t="shared" si="6"/>
        <v>20271.600000000002</v>
      </c>
      <c r="V19" s="26">
        <f t="shared" ref="V19:V25" si="19">E19*60</f>
        <v>243259.2</v>
      </c>
      <c r="W19" s="26">
        <v>146.4</v>
      </c>
      <c r="X19" s="26">
        <f t="shared" si="8"/>
        <v>593552.44800000009</v>
      </c>
      <c r="Y19" s="26">
        <f t="shared" si="9"/>
        <v>1372468.4063999997</v>
      </c>
      <c r="Z19" s="26">
        <f t="shared" si="10"/>
        <v>411740.52191999997</v>
      </c>
      <c r="AA19" s="26">
        <f t="shared" si="11"/>
        <v>27449.368127999995</v>
      </c>
      <c r="AB19" s="26">
        <f t="shared" si="12"/>
        <v>40543.200000000004</v>
      </c>
      <c r="AC19" s="26">
        <f t="shared" si="13"/>
        <v>40543.200000000004</v>
      </c>
      <c r="AD19" s="26">
        <f t="shared" si="14"/>
        <v>16757503.544447998</v>
      </c>
      <c r="AE19" s="26">
        <f t="shared" si="15"/>
        <v>837875.17722239986</v>
      </c>
      <c r="AF19" s="26">
        <f t="shared" si="16"/>
        <v>1621728</v>
      </c>
      <c r="AG19" s="26">
        <f>(AD19+AE19+AF19)+0.01</f>
        <v>19217106.731670398</v>
      </c>
      <c r="AH19" s="27" t="s">
        <v>52</v>
      </c>
      <c r="AI19" s="27" t="s">
        <v>53</v>
      </c>
    </row>
    <row r="20" spans="1:35" s="2" customFormat="1" x14ac:dyDescent="0.25">
      <c r="A20" s="19">
        <v>16</v>
      </c>
      <c r="B20" s="20" t="s">
        <v>37</v>
      </c>
      <c r="C20" s="21">
        <v>9106295145</v>
      </c>
      <c r="D20" s="21" t="s">
        <v>56</v>
      </c>
      <c r="E20" s="22">
        <v>3853.88</v>
      </c>
      <c r="F20" s="21">
        <v>17151680.600000001</v>
      </c>
      <c r="G20" s="24">
        <v>461001393</v>
      </c>
      <c r="H20" s="24" t="s">
        <v>56</v>
      </c>
      <c r="I20" s="21" t="s">
        <v>46</v>
      </c>
      <c r="J20" s="23">
        <v>2145</v>
      </c>
      <c r="K20" s="26">
        <f t="shared" si="0"/>
        <v>8266572.6000000006</v>
      </c>
      <c r="L20" s="26">
        <f t="shared" ref="L20:L25" si="20">E20*17</f>
        <v>65515.96</v>
      </c>
      <c r="M20" s="26">
        <f t="shared" si="1"/>
        <v>192694</v>
      </c>
      <c r="N20" s="26">
        <f t="shared" si="2"/>
        <v>235086.68</v>
      </c>
      <c r="O20" s="26">
        <v>686</v>
      </c>
      <c r="P20" s="26">
        <f t="shared" si="3"/>
        <v>2643761.6800000002</v>
      </c>
      <c r="Q20" s="26">
        <v>160.82</v>
      </c>
      <c r="R20" s="26">
        <f t="shared" si="4"/>
        <v>619780.98159999994</v>
      </c>
      <c r="S20" s="26">
        <v>170</v>
      </c>
      <c r="T20" s="26">
        <f t="shared" si="5"/>
        <v>655159.6</v>
      </c>
      <c r="U20" s="26">
        <f t="shared" si="6"/>
        <v>19269.400000000001</v>
      </c>
      <c r="V20" s="26">
        <v>0</v>
      </c>
      <c r="W20" s="26">
        <v>146.4</v>
      </c>
      <c r="X20" s="26">
        <f t="shared" si="8"/>
        <v>564208.03200000001</v>
      </c>
      <c r="Y20" s="26">
        <f t="shared" si="9"/>
        <v>1157320.1640000001</v>
      </c>
      <c r="Z20" s="26">
        <f t="shared" si="10"/>
        <v>347196.04920000001</v>
      </c>
      <c r="AA20" s="26">
        <f t="shared" si="11"/>
        <v>23146.403280000002</v>
      </c>
      <c r="AB20" s="26">
        <f t="shared" si="12"/>
        <v>38538.800000000003</v>
      </c>
      <c r="AC20" s="26">
        <f t="shared" si="13"/>
        <v>38538.800000000003</v>
      </c>
      <c r="AD20" s="26">
        <f t="shared" si="14"/>
        <v>14866789.150080001</v>
      </c>
      <c r="AE20" s="26">
        <f t="shared" si="15"/>
        <v>743339.45750400005</v>
      </c>
      <c r="AF20" s="26">
        <f t="shared" si="16"/>
        <v>1541552</v>
      </c>
      <c r="AG20" s="26">
        <f>(AD20+AE20+AF20)-0.01</f>
        <v>17151680.597583998</v>
      </c>
      <c r="AH20" s="27" t="s">
        <v>47</v>
      </c>
      <c r="AI20" s="27" t="s">
        <v>48</v>
      </c>
    </row>
    <row r="21" spans="1:35" s="2" customFormat="1" x14ac:dyDescent="0.25">
      <c r="A21" s="19">
        <v>17</v>
      </c>
      <c r="B21" s="20" t="s">
        <v>37</v>
      </c>
      <c r="C21" s="21">
        <v>9106296624</v>
      </c>
      <c r="D21" s="21" t="s">
        <v>57</v>
      </c>
      <c r="E21" s="22">
        <v>4071.78</v>
      </c>
      <c r="F21" s="21">
        <v>23306286.460000001</v>
      </c>
      <c r="G21" s="24">
        <v>461000559</v>
      </c>
      <c r="H21" s="24" t="s">
        <v>57</v>
      </c>
      <c r="I21" s="20" t="s">
        <v>39</v>
      </c>
      <c r="J21" s="25">
        <v>3250</v>
      </c>
      <c r="K21" s="26">
        <f t="shared" si="0"/>
        <v>13233285</v>
      </c>
      <c r="L21" s="26">
        <v>0</v>
      </c>
      <c r="M21" s="26">
        <f t="shared" si="1"/>
        <v>203589</v>
      </c>
      <c r="N21" s="26">
        <f t="shared" si="2"/>
        <v>248378.58000000002</v>
      </c>
      <c r="O21" s="26">
        <v>686</v>
      </c>
      <c r="P21" s="26">
        <f t="shared" si="3"/>
        <v>2793241.08</v>
      </c>
      <c r="Q21" s="26">
        <v>91.34</v>
      </c>
      <c r="R21" s="26">
        <f t="shared" si="4"/>
        <v>371916.38520000002</v>
      </c>
      <c r="S21" s="26">
        <v>100</v>
      </c>
      <c r="T21" s="26">
        <f t="shared" si="5"/>
        <v>407178</v>
      </c>
      <c r="U21" s="26">
        <f t="shared" si="6"/>
        <v>20358.900000000001</v>
      </c>
      <c r="V21" s="26">
        <f t="shared" si="19"/>
        <v>244306.80000000002</v>
      </c>
      <c r="W21" s="26">
        <v>146.4</v>
      </c>
      <c r="X21" s="26">
        <f t="shared" si="8"/>
        <v>596108.59200000006</v>
      </c>
      <c r="Y21" s="26">
        <f t="shared" si="9"/>
        <v>1852659.9</v>
      </c>
      <c r="Z21" s="26">
        <f t="shared" si="10"/>
        <v>555797.97</v>
      </c>
      <c r="AA21" s="26">
        <f t="shared" si="11"/>
        <v>37053.197999999997</v>
      </c>
      <c r="AB21" s="26">
        <f t="shared" si="12"/>
        <v>40717.800000000003</v>
      </c>
      <c r="AC21" s="26">
        <f t="shared" si="13"/>
        <v>40717.800000000003</v>
      </c>
      <c r="AD21" s="26">
        <f t="shared" si="14"/>
        <v>20645309.005199999</v>
      </c>
      <c r="AE21" s="26">
        <f t="shared" si="15"/>
        <v>1032265.45026</v>
      </c>
      <c r="AF21" s="26">
        <f t="shared" si="16"/>
        <v>1628712</v>
      </c>
      <c r="AG21" s="26">
        <f t="shared" ref="AG21:AG24" si="21">(AD21+AE21+AF21)</f>
        <v>23306286.455459997</v>
      </c>
      <c r="AH21" s="27" t="s">
        <v>52</v>
      </c>
      <c r="AI21" s="27" t="s">
        <v>53</v>
      </c>
    </row>
    <row r="22" spans="1:35" s="2" customFormat="1" x14ac:dyDescent="0.25">
      <c r="A22" s="19">
        <v>18</v>
      </c>
      <c r="B22" s="20" t="s">
        <v>37</v>
      </c>
      <c r="C22" s="21">
        <v>9106296425</v>
      </c>
      <c r="D22" s="21" t="s">
        <v>57</v>
      </c>
      <c r="E22" s="22">
        <v>4054.04</v>
      </c>
      <c r="F22" s="21">
        <v>17200423.34</v>
      </c>
      <c r="G22" s="24">
        <v>461002817</v>
      </c>
      <c r="H22" s="24" t="s">
        <v>57</v>
      </c>
      <c r="I22" s="21" t="s">
        <v>46</v>
      </c>
      <c r="J22" s="23">
        <v>2145</v>
      </c>
      <c r="K22" s="26">
        <f t="shared" si="0"/>
        <v>8695915.8000000007</v>
      </c>
      <c r="L22" s="26">
        <v>0</v>
      </c>
      <c r="M22" s="26">
        <f t="shared" si="1"/>
        <v>202702</v>
      </c>
      <c r="N22" s="26">
        <f t="shared" si="2"/>
        <v>247296.44</v>
      </c>
      <c r="O22" s="26">
        <v>686</v>
      </c>
      <c r="P22" s="26">
        <f t="shared" si="3"/>
        <v>2781071.44</v>
      </c>
      <c r="Q22" s="26">
        <v>90</v>
      </c>
      <c r="R22" s="26">
        <f t="shared" si="4"/>
        <v>364863.6</v>
      </c>
      <c r="S22" s="26">
        <v>0</v>
      </c>
      <c r="T22" s="26">
        <f t="shared" si="5"/>
        <v>0</v>
      </c>
      <c r="U22" s="26">
        <f t="shared" si="6"/>
        <v>20270.2</v>
      </c>
      <c r="V22" s="26">
        <f t="shared" si="19"/>
        <v>243242.4</v>
      </c>
      <c r="W22" s="26">
        <v>146.4</v>
      </c>
      <c r="X22" s="26">
        <f t="shared" si="8"/>
        <v>593511.45600000001</v>
      </c>
      <c r="Y22" s="26">
        <f t="shared" si="9"/>
        <v>1217428.2120000003</v>
      </c>
      <c r="Z22" s="26">
        <f t="shared" si="10"/>
        <v>365228.46360000008</v>
      </c>
      <c r="AA22" s="26">
        <f t="shared" si="11"/>
        <v>24348.564240000007</v>
      </c>
      <c r="AB22" s="26">
        <f t="shared" si="12"/>
        <v>40540.400000000001</v>
      </c>
      <c r="AC22" s="26">
        <f t="shared" si="13"/>
        <v>40540.400000000001</v>
      </c>
      <c r="AD22" s="26">
        <f t="shared" si="14"/>
        <v>14836959.375840001</v>
      </c>
      <c r="AE22" s="26">
        <f t="shared" si="15"/>
        <v>741847.96879200009</v>
      </c>
      <c r="AF22" s="26">
        <f t="shared" si="16"/>
        <v>1621616</v>
      </c>
      <c r="AG22" s="26">
        <f t="shared" si="21"/>
        <v>17200423.344632</v>
      </c>
      <c r="AH22" s="27" t="s">
        <v>58</v>
      </c>
      <c r="AI22" s="27" t="s">
        <v>59</v>
      </c>
    </row>
    <row r="23" spans="1:35" s="2" customFormat="1" x14ac:dyDescent="0.25">
      <c r="A23" s="19">
        <v>19</v>
      </c>
      <c r="B23" s="20" t="s">
        <v>37</v>
      </c>
      <c r="C23" s="21">
        <v>9106281916</v>
      </c>
      <c r="D23" s="21" t="s">
        <v>60</v>
      </c>
      <c r="E23" s="21">
        <v>4057.74</v>
      </c>
      <c r="F23" s="21">
        <v>23027676.530000001</v>
      </c>
      <c r="G23" s="24">
        <v>461000627</v>
      </c>
      <c r="H23" s="24" t="s">
        <v>60</v>
      </c>
      <c r="I23" s="20" t="s">
        <v>39</v>
      </c>
      <c r="J23" s="25">
        <v>3250</v>
      </c>
      <c r="K23" s="26">
        <f t="shared" si="0"/>
        <v>13187655</v>
      </c>
      <c r="L23" s="26">
        <v>0</v>
      </c>
      <c r="M23" s="26">
        <f t="shared" si="1"/>
        <v>202887</v>
      </c>
      <c r="N23" s="26">
        <f t="shared" si="2"/>
        <v>247522.13999999998</v>
      </c>
      <c r="O23" s="26">
        <v>686</v>
      </c>
      <c r="P23" s="26">
        <f t="shared" si="3"/>
        <v>2783609.6399999997</v>
      </c>
      <c r="Q23" s="26">
        <v>144.81</v>
      </c>
      <c r="R23" s="26">
        <f t="shared" si="4"/>
        <v>587601.32939999993</v>
      </c>
      <c r="S23" s="26">
        <v>0</v>
      </c>
      <c r="T23" s="26">
        <f t="shared" si="5"/>
        <v>0</v>
      </c>
      <c r="U23" s="26">
        <f t="shared" si="6"/>
        <v>20288.699999999997</v>
      </c>
      <c r="V23" s="26">
        <f t="shared" si="19"/>
        <v>243464.4</v>
      </c>
      <c r="W23" s="26">
        <v>146.4</v>
      </c>
      <c r="X23" s="26">
        <f t="shared" si="8"/>
        <v>594053.13599999994</v>
      </c>
      <c r="Y23" s="26">
        <f t="shared" si="9"/>
        <v>1846271.7</v>
      </c>
      <c r="Z23" s="26">
        <f t="shared" si="10"/>
        <v>553881.51</v>
      </c>
      <c r="AA23" s="26">
        <f t="shared" si="11"/>
        <v>36925.434000000001</v>
      </c>
      <c r="AB23" s="26">
        <f t="shared" si="12"/>
        <v>40577.399999999994</v>
      </c>
      <c r="AC23" s="26">
        <f t="shared" si="13"/>
        <v>40577.399999999994</v>
      </c>
      <c r="AD23" s="26">
        <f t="shared" si="14"/>
        <v>20385314.789399996</v>
      </c>
      <c r="AE23" s="26">
        <f t="shared" si="15"/>
        <v>1019265.7394699998</v>
      </c>
      <c r="AF23" s="26">
        <f t="shared" si="16"/>
        <v>1623096</v>
      </c>
      <c r="AG23" s="26">
        <f t="shared" si="21"/>
        <v>23027676.528869998</v>
      </c>
      <c r="AH23" s="27" t="s">
        <v>40</v>
      </c>
      <c r="AI23" s="27" t="s">
        <v>41</v>
      </c>
    </row>
    <row r="24" spans="1:35" s="2" customFormat="1" x14ac:dyDescent="0.25">
      <c r="A24" s="19">
        <v>20</v>
      </c>
      <c r="B24" s="20" t="s">
        <v>37</v>
      </c>
      <c r="C24" s="21">
        <v>9106283441</v>
      </c>
      <c r="D24" s="21" t="s">
        <v>60</v>
      </c>
      <c r="E24" s="23">
        <v>4024.9</v>
      </c>
      <c r="F24" s="21">
        <v>18310822.91</v>
      </c>
      <c r="G24" s="24">
        <v>261000631</v>
      </c>
      <c r="H24" s="24" t="s">
        <v>60</v>
      </c>
      <c r="I24" s="21" t="s">
        <v>46</v>
      </c>
      <c r="J24" s="23">
        <v>2145</v>
      </c>
      <c r="K24" s="26">
        <f t="shared" si="0"/>
        <v>8633410.5</v>
      </c>
      <c r="L24" s="26">
        <f t="shared" si="20"/>
        <v>68423.3</v>
      </c>
      <c r="M24" s="26">
        <f t="shared" si="1"/>
        <v>201245</v>
      </c>
      <c r="N24" s="26">
        <f t="shared" si="2"/>
        <v>245518.9</v>
      </c>
      <c r="O24" s="26">
        <v>686</v>
      </c>
      <c r="P24" s="26">
        <f t="shared" si="3"/>
        <v>2761081.4</v>
      </c>
      <c r="Q24" s="26">
        <v>90</v>
      </c>
      <c r="R24" s="26">
        <f t="shared" si="4"/>
        <v>362241</v>
      </c>
      <c r="S24" s="26">
        <v>275</v>
      </c>
      <c r="T24" s="26">
        <f t="shared" si="5"/>
        <v>1106847.5</v>
      </c>
      <c r="U24" s="26">
        <f t="shared" si="6"/>
        <v>20124.5</v>
      </c>
      <c r="V24" s="26">
        <f t="shared" si="19"/>
        <v>241494</v>
      </c>
      <c r="W24" s="26">
        <v>146.4</v>
      </c>
      <c r="X24" s="26">
        <f t="shared" si="8"/>
        <v>589245.36</v>
      </c>
      <c r="Y24" s="26">
        <f t="shared" si="9"/>
        <v>1208677.47</v>
      </c>
      <c r="Z24" s="26">
        <f t="shared" si="10"/>
        <v>362603.24100000004</v>
      </c>
      <c r="AA24" s="26">
        <f t="shared" si="11"/>
        <v>24173.5494</v>
      </c>
      <c r="AB24" s="26">
        <f t="shared" si="12"/>
        <v>40249</v>
      </c>
      <c r="AC24" s="26">
        <f t="shared" si="13"/>
        <v>40249</v>
      </c>
      <c r="AD24" s="26">
        <f t="shared" si="14"/>
        <v>15905583.720400002</v>
      </c>
      <c r="AE24" s="26">
        <f t="shared" si="15"/>
        <v>795279.18602000014</v>
      </c>
      <c r="AF24" s="26">
        <f t="shared" si="16"/>
        <v>1609960</v>
      </c>
      <c r="AG24" s="26">
        <f t="shared" si="21"/>
        <v>18310822.90642</v>
      </c>
      <c r="AH24" s="27" t="s">
        <v>61</v>
      </c>
      <c r="AI24" s="27" t="s">
        <v>62</v>
      </c>
    </row>
    <row r="25" spans="1:35" s="2" customFormat="1" x14ac:dyDescent="0.25">
      <c r="A25" s="19">
        <v>21</v>
      </c>
      <c r="B25" s="20" t="s">
        <v>37</v>
      </c>
      <c r="C25" s="21">
        <v>9106282213</v>
      </c>
      <c r="D25" s="21" t="s">
        <v>38</v>
      </c>
      <c r="E25" s="21">
        <v>4130.84</v>
      </c>
      <c r="F25" s="21">
        <v>18792784.850000001</v>
      </c>
      <c r="G25" s="24">
        <v>261000630</v>
      </c>
      <c r="H25" s="24" t="s">
        <v>38</v>
      </c>
      <c r="I25" s="21" t="s">
        <v>46</v>
      </c>
      <c r="J25" s="23">
        <v>2145</v>
      </c>
      <c r="K25" s="26">
        <f t="shared" si="0"/>
        <v>8860651.8000000007</v>
      </c>
      <c r="L25" s="26">
        <f t="shared" si="20"/>
        <v>70224.28</v>
      </c>
      <c r="M25" s="26">
        <f t="shared" si="1"/>
        <v>206542</v>
      </c>
      <c r="N25" s="26">
        <f t="shared" si="2"/>
        <v>251981.24000000002</v>
      </c>
      <c r="O25" s="26">
        <v>686</v>
      </c>
      <c r="P25" s="26">
        <f t="shared" si="3"/>
        <v>2833756.24</v>
      </c>
      <c r="Q25" s="26">
        <v>90</v>
      </c>
      <c r="R25" s="26">
        <f t="shared" si="4"/>
        <v>371775.60000000003</v>
      </c>
      <c r="S25" s="26">
        <v>275</v>
      </c>
      <c r="T25" s="26">
        <f t="shared" si="5"/>
        <v>1135981</v>
      </c>
      <c r="U25" s="26">
        <f t="shared" si="6"/>
        <v>20654.2</v>
      </c>
      <c r="V25" s="26">
        <f t="shared" si="19"/>
        <v>247850.40000000002</v>
      </c>
      <c r="W25" s="26">
        <v>146.4</v>
      </c>
      <c r="X25" s="26">
        <f t="shared" si="8"/>
        <v>604754.97600000002</v>
      </c>
      <c r="Y25" s="26">
        <f t="shared" si="9"/>
        <v>1240491.2520000001</v>
      </c>
      <c r="Z25" s="26">
        <f t="shared" si="10"/>
        <v>372147.37560000003</v>
      </c>
      <c r="AA25" s="26">
        <f t="shared" si="11"/>
        <v>24809.825040000003</v>
      </c>
      <c r="AB25" s="26">
        <f t="shared" si="12"/>
        <v>41308.400000000001</v>
      </c>
      <c r="AC25" s="26">
        <f t="shared" si="13"/>
        <v>41308.400000000001</v>
      </c>
      <c r="AD25" s="26">
        <f t="shared" si="14"/>
        <v>16324236.988640001</v>
      </c>
      <c r="AE25" s="26">
        <f t="shared" si="15"/>
        <v>816211.84943200008</v>
      </c>
      <c r="AF25" s="26">
        <f t="shared" si="16"/>
        <v>1652336</v>
      </c>
      <c r="AG25" s="26">
        <f>(AD25+AE25+AF25)+0.01</f>
        <v>18792784.848072004</v>
      </c>
      <c r="AH25" s="27" t="s">
        <v>61</v>
      </c>
      <c r="AI25" s="27" t="s">
        <v>62</v>
      </c>
    </row>
    <row r="26" spans="1:35" s="31" customFormat="1" ht="18" customHeight="1" x14ac:dyDescent="0.25">
      <c r="A26" s="4" t="s">
        <v>63</v>
      </c>
      <c r="B26" s="12"/>
      <c r="C26" s="12"/>
      <c r="D26" s="12"/>
      <c r="E26" s="28">
        <f>SUM(E5:E25)</f>
        <v>84244.789999999979</v>
      </c>
      <c r="F26" s="28">
        <f>SUM(F5:F25)</f>
        <v>422138870.3300001</v>
      </c>
      <c r="G26" s="13"/>
      <c r="H26" s="13"/>
      <c r="I26" s="12"/>
      <c r="J26" s="12"/>
      <c r="K26" s="29">
        <f>SUM(K5:K25)</f>
        <v>223293073.50999999</v>
      </c>
      <c r="L26" s="29">
        <f t="shared" ref="L26:AG26" si="22">SUM(L5:L25)</f>
        <v>603183.63</v>
      </c>
      <c r="M26" s="29">
        <f t="shared" si="22"/>
        <v>4212239.5</v>
      </c>
      <c r="N26" s="29">
        <f t="shared" si="22"/>
        <v>5138932.1900000013</v>
      </c>
      <c r="O26" s="29">
        <f t="shared" si="22"/>
        <v>14406</v>
      </c>
      <c r="P26" s="29">
        <f t="shared" si="22"/>
        <v>57791925.939999998</v>
      </c>
      <c r="Q26" s="29">
        <f t="shared" si="22"/>
        <v>2815.3900000000003</v>
      </c>
      <c r="R26" s="29">
        <f t="shared" si="22"/>
        <v>11265248.847199999</v>
      </c>
      <c r="S26" s="29">
        <f t="shared" si="22"/>
        <v>2140</v>
      </c>
      <c r="T26" s="29">
        <f t="shared" si="22"/>
        <v>8519897</v>
      </c>
      <c r="U26" s="29">
        <f t="shared" si="22"/>
        <v>421223.95000000007</v>
      </c>
      <c r="V26" s="29">
        <f t="shared" si="22"/>
        <v>3415148.3999999994</v>
      </c>
      <c r="W26" s="29">
        <f t="shared" si="22"/>
        <v>3074.400000000001</v>
      </c>
      <c r="X26" s="29">
        <f t="shared" si="22"/>
        <v>12333437.256000001</v>
      </c>
      <c r="Y26" s="29">
        <f t="shared" si="22"/>
        <v>31261030.291399997</v>
      </c>
      <c r="Z26" s="29">
        <f t="shared" si="22"/>
        <v>9378309.0874200016</v>
      </c>
      <c r="AA26" s="29">
        <f t="shared" si="22"/>
        <v>625220.605828</v>
      </c>
      <c r="AB26" s="29">
        <f t="shared" si="22"/>
        <v>842447.90000000014</v>
      </c>
      <c r="AC26" s="29">
        <f t="shared" si="22"/>
        <v>842447.90000000014</v>
      </c>
      <c r="AD26" s="29">
        <f t="shared" si="22"/>
        <v>369943766.00784802</v>
      </c>
      <c r="AE26" s="29">
        <f t="shared" si="22"/>
        <v>18497188.3003924</v>
      </c>
      <c r="AF26" s="29">
        <f t="shared" si="22"/>
        <v>33697916</v>
      </c>
      <c r="AG26" s="29">
        <f t="shared" si="22"/>
        <v>422138870.31824034</v>
      </c>
      <c r="AH26" s="30"/>
      <c r="AI26" s="30"/>
    </row>
  </sheetData>
  <mergeCells count="27">
    <mergeCell ref="AG3:AG4"/>
    <mergeCell ref="AH3:AH4"/>
    <mergeCell ref="AI3:AI4"/>
    <mergeCell ref="AA3:AA4"/>
    <mergeCell ref="AB3:AB4"/>
    <mergeCell ref="AC3:AC4"/>
    <mergeCell ref="AD3:AD4"/>
    <mergeCell ref="AE3:AE4"/>
    <mergeCell ref="AF3:AF4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A2:I2"/>
    <mergeCell ref="A3:I3"/>
    <mergeCell ref="K3:K4"/>
    <mergeCell ref="L3:L4"/>
    <mergeCell ref="M3:M4"/>
    <mergeCell ref="N3:N4"/>
  </mergeCells>
  <conditionalFormatting sqref="F26 E5:E26">
    <cfRule type="duplicateValues" dxfId="61" priority="36"/>
  </conditionalFormatting>
  <conditionalFormatting sqref="F26 E5:E26">
    <cfRule type="duplicateValues" dxfId="60" priority="35"/>
  </conditionalFormatting>
  <conditionalFormatting sqref="F26 E5:E26">
    <cfRule type="duplicateValues" dxfId="59" priority="33"/>
    <cfRule type="duplicateValues" dxfId="58" priority="34"/>
  </conditionalFormatting>
  <conditionalFormatting sqref="F26 E5:E26">
    <cfRule type="duplicateValues" dxfId="57" priority="37"/>
  </conditionalFormatting>
  <conditionalFormatting sqref="F26 E5:E26">
    <cfRule type="duplicateValues" dxfId="56" priority="32"/>
  </conditionalFormatting>
  <conditionalFormatting sqref="F26 E5:E26">
    <cfRule type="duplicateValues" dxfId="55" priority="31"/>
  </conditionalFormatting>
  <conditionalFormatting sqref="F26 E5:E26">
    <cfRule type="duplicateValues" dxfId="54" priority="30"/>
  </conditionalFormatting>
  <conditionalFormatting sqref="F26 E5:E26">
    <cfRule type="duplicateValues" dxfId="53" priority="29"/>
  </conditionalFormatting>
  <conditionalFormatting sqref="F26 E5:E26">
    <cfRule type="duplicateValues" dxfId="52" priority="28"/>
  </conditionalFormatting>
  <conditionalFormatting sqref="F26 E5:E26">
    <cfRule type="duplicateValues" dxfId="51" priority="27"/>
  </conditionalFormatting>
  <conditionalFormatting sqref="F26 E5:E26">
    <cfRule type="duplicateValues" dxfId="50" priority="26"/>
  </conditionalFormatting>
  <conditionalFormatting sqref="F26 E5:E26">
    <cfRule type="duplicateValues" dxfId="49" priority="25"/>
  </conditionalFormatting>
  <conditionalFormatting sqref="F26 E5:E26">
    <cfRule type="duplicateValues" dxfId="48" priority="24"/>
  </conditionalFormatting>
  <conditionalFormatting sqref="F26 E2:E26">
    <cfRule type="duplicateValues" dxfId="47" priority="38"/>
  </conditionalFormatting>
  <conditionalFormatting sqref="C5:C26">
    <cfRule type="duplicateValues" dxfId="46" priority="39"/>
    <cfRule type="duplicateValues" dxfId="45" priority="40"/>
    <cfRule type="duplicateValues" dxfId="44" priority="41"/>
  </conditionalFormatting>
  <conditionalFormatting sqref="G5:G26">
    <cfRule type="duplicateValues" dxfId="43" priority="42"/>
    <cfRule type="duplicateValues" dxfId="42" priority="43"/>
  </conditionalFormatting>
  <conditionalFormatting sqref="C5:C26">
    <cfRule type="duplicateValues" dxfId="41" priority="44"/>
  </conditionalFormatting>
  <conditionalFormatting sqref="C5:C26">
    <cfRule type="duplicateValues" dxfId="40" priority="45"/>
    <cfRule type="duplicateValues" dxfId="39" priority="46"/>
    <cfRule type="duplicateValues" dxfId="38" priority="47"/>
    <cfRule type="duplicateValues" dxfId="37" priority="48"/>
  </conditionalFormatting>
  <conditionalFormatting sqref="G5:G26">
    <cfRule type="duplicateValues" dxfId="36" priority="49"/>
    <cfRule type="duplicateValues" dxfId="35" priority="50"/>
    <cfRule type="duplicateValues" dxfId="34" priority="51"/>
  </conditionalFormatting>
  <conditionalFormatting sqref="C5:C26">
    <cfRule type="duplicateValues" dxfId="33" priority="52"/>
    <cfRule type="duplicateValues" dxfId="32" priority="53"/>
    <cfRule type="duplicateValues" dxfId="31" priority="54"/>
  </conditionalFormatting>
  <conditionalFormatting sqref="G5:G26">
    <cfRule type="duplicateValues" dxfId="30" priority="55"/>
  </conditionalFormatting>
  <conditionalFormatting sqref="C5:C26">
    <cfRule type="duplicateValues" dxfId="29" priority="56"/>
  </conditionalFormatting>
  <conditionalFormatting sqref="C5:C26">
    <cfRule type="duplicateValues" dxfId="28" priority="57"/>
    <cfRule type="duplicateValues" dxfId="27" priority="58"/>
  </conditionalFormatting>
  <conditionalFormatting sqref="G5:G26">
    <cfRule type="duplicateValues" dxfId="26" priority="59"/>
  </conditionalFormatting>
  <conditionalFormatting sqref="C5:C26">
    <cfRule type="duplicateValues" dxfId="25" priority="60"/>
  </conditionalFormatting>
  <conditionalFormatting sqref="G5:G26">
    <cfRule type="duplicateValues" dxfId="24" priority="61"/>
  </conditionalFormatting>
  <conditionalFormatting sqref="C2:C26">
    <cfRule type="duplicateValues" dxfId="23" priority="62"/>
  </conditionalFormatting>
  <conditionalFormatting sqref="C2:C26">
    <cfRule type="duplicateValues" dxfId="22" priority="23"/>
  </conditionalFormatting>
  <conditionalFormatting sqref="F26 E2:E26">
    <cfRule type="duplicateValues" dxfId="21" priority="22"/>
  </conditionalFormatting>
  <conditionalFormatting sqref="G2:G26">
    <cfRule type="duplicateValues" dxfId="20" priority="21"/>
  </conditionalFormatting>
  <conditionalFormatting sqref="C2:C26">
    <cfRule type="duplicateValues" dxfId="19" priority="20"/>
  </conditionalFormatting>
  <conditionalFormatting sqref="C2:C4">
    <cfRule type="duplicateValues" dxfId="18" priority="1"/>
  </conditionalFormatting>
  <conditionalFormatting sqref="E2:E4">
    <cfRule type="duplicateValues" dxfId="17" priority="2"/>
  </conditionalFormatting>
  <conditionalFormatting sqref="C2:C4">
    <cfRule type="duplicateValues" dxfId="16" priority="3"/>
    <cfRule type="duplicateValues" dxfId="15" priority="4"/>
  </conditionalFormatting>
  <conditionalFormatting sqref="G2:G4">
    <cfRule type="duplicateValues" dxfId="14" priority="5"/>
  </conditionalFormatting>
  <conditionalFormatting sqref="C2:C4">
    <cfRule type="duplicateValues" dxfId="13" priority="6"/>
    <cfRule type="duplicateValues" dxfId="12" priority="7"/>
    <cfRule type="duplicateValues" dxfId="11" priority="8"/>
  </conditionalFormatting>
  <conditionalFormatting sqref="G2:G4">
    <cfRule type="duplicateValues" dxfId="10" priority="9"/>
    <cfRule type="duplicateValues" dxfId="9" priority="10"/>
  </conditionalFormatting>
  <conditionalFormatting sqref="E2:E4">
    <cfRule type="duplicateValues" dxfId="8" priority="11"/>
    <cfRule type="duplicateValues" dxfId="7" priority="12"/>
  </conditionalFormatting>
  <conditionalFormatting sqref="C2:C4">
    <cfRule type="duplicateValues" dxfId="6" priority="13"/>
    <cfRule type="duplicateValues" dxfId="5" priority="14"/>
    <cfRule type="duplicateValues" dxfId="4" priority="15"/>
    <cfRule type="duplicateValues" dxfId="3" priority="16"/>
  </conditionalFormatting>
  <conditionalFormatting sqref="G2:G4"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Office1</dc:creator>
  <cp:lastModifiedBy>Coal Office1</cp:lastModifiedBy>
  <dcterms:created xsi:type="dcterms:W3CDTF">2023-10-13T11:37:58Z</dcterms:created>
  <dcterms:modified xsi:type="dcterms:W3CDTF">2023-10-13T11:39:38Z</dcterms:modified>
</cp:coreProperties>
</file>